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Лист1!$A$1:$F$115</definedName>
    <definedName name="_xlnm.Print_Titles" localSheetId="0">Лист1!$4:$4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5" i="1" l="1"/>
  <c r="F114" i="1"/>
  <c r="F113" i="1"/>
  <c r="F112" i="1"/>
  <c r="F111" i="1"/>
  <c r="F110" i="1"/>
  <c r="F109" i="1"/>
  <c r="F108" i="1"/>
  <c r="F107" i="1"/>
  <c r="F106" i="1"/>
  <c r="F10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8" i="1"/>
  <c r="F39" i="1"/>
  <c r="F40" i="1"/>
  <c r="F42" i="1"/>
  <c r="F43" i="1"/>
  <c r="F44" i="1"/>
  <c r="F45" i="1"/>
  <c r="F46" i="1"/>
  <c r="F47" i="1"/>
  <c r="F49" i="1"/>
  <c r="F50" i="1"/>
  <c r="F51" i="1"/>
  <c r="F52" i="1"/>
  <c r="F53" i="1"/>
  <c r="F54" i="1"/>
  <c r="F55" i="1"/>
  <c r="F57" i="1"/>
  <c r="F58" i="1"/>
  <c r="F59" i="1"/>
  <c r="F61" i="1"/>
  <c r="F62" i="1"/>
  <c r="F63" i="1"/>
  <c r="F64" i="1"/>
  <c r="F66" i="1"/>
  <c r="F67" i="1"/>
  <c r="F69" i="1"/>
  <c r="F70" i="1"/>
  <c r="F71" i="1"/>
  <c r="F72" i="1"/>
  <c r="F73" i="1"/>
  <c r="F74" i="1"/>
  <c r="F76" i="1"/>
  <c r="F77" i="1"/>
  <c r="F78" i="1"/>
  <c r="F79" i="1"/>
  <c r="F80" i="1"/>
  <c r="F81" i="1"/>
  <c r="F82" i="1"/>
  <c r="F83" i="1"/>
  <c r="F84" i="1"/>
  <c r="F86" i="1"/>
  <c r="F87" i="1"/>
  <c r="F88" i="1"/>
  <c r="F89" i="1"/>
  <c r="F90" i="1"/>
  <c r="F91" i="1"/>
  <c r="F92" i="1"/>
  <c r="F93" i="1"/>
  <c r="F94" i="1"/>
  <c r="F96" i="1"/>
  <c r="F97" i="1"/>
  <c r="F98" i="1"/>
  <c r="F99" i="1"/>
  <c r="F100" i="1"/>
  <c r="F101" i="1"/>
  <c r="F102" i="1"/>
  <c r="F103" i="1"/>
  <c r="F104" i="1"/>
  <c r="F6" i="1"/>
</calcChain>
</file>

<file path=xl/sharedStrings.xml><?xml version="1.0" encoding="utf-8"?>
<sst xmlns="http://schemas.openxmlformats.org/spreadsheetml/2006/main" count="205" uniqueCount="105">
  <si>
    <t>გან-ბა</t>
  </si>
  <si>
    <t>რაო-ბა</t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</si>
  <si>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</si>
  <si>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ბორდიურის ბეტონის საფუძვლის მოხსნა პნევმო ჩაქუჩებით და დატვირვა ავტოთვითმცლელზე</t>
  </si>
  <si>
    <t xml:space="preserve">არსებული დაზიანებული საფარის ფრეზირება (10 სმ-მდე)  </t>
  </si>
  <si>
    <t>ტროტუარებზე დაზიანებული ბაზალტის, გრანიტის ან ბეტონის ფილების დემონტაჟი და დატვირტვა ავტოთვითმცლელებზე</t>
  </si>
  <si>
    <t>III კატ. გრუნტის (ან ნაშალი მასალის) დამუშავება მექანიზმებით და დატვირტვა ავტოთვითმცლელზე</t>
  </si>
  <si>
    <t>ტ</t>
  </si>
  <si>
    <t>საფარის ქვედა ფენის მოწყობა მსხვილმარცვლოვანი ფოროვანი ცხელი ა/ბეტონით, სისქით 7 სმ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</si>
  <si>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</si>
  <si>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ბაზალტის ახალი ჩამკეტი ბორდიურის (10X20) მოწყობა ბეტონის საფუძველზე, საფუძვლისათვის გამოიყენება არანაკლებ B10 ბეტონი 0,01 მ3/გრძივ მეტრზე</t>
  </si>
  <si>
    <t>თხევადი ბიტუმის მოსხმა ნაწიბურებზე 0.35ლ გრძივ მეტრზე</t>
  </si>
  <si>
    <t>#</t>
  </si>
  <si>
    <t xml:space="preserve">საფუძვლის ფენის დამუშავება 60%-იანი ბიტუმის ემულსიის მთელ ფართზე მოსხმით (0.70 ლ/მ2-ზე) </t>
  </si>
  <si>
    <t>მ</t>
  </si>
  <si>
    <t xml:space="preserve">არსებული დაზიანებული საფარის მოხსნა ნექანიზმებით სისქით საშუალოდ 10სმ და დატვირთვა ა/თვითმცლელებზე  </t>
  </si>
  <si>
    <t xml:space="preserve">არსებული დაზიანებული საფარის მოხსნა პნევმატური ჩაქუჩებით სისქით საშუალოდ 10 სმ და დატვირთვა ა/თვითმცლელებზე  </t>
  </si>
  <si>
    <t>ზედნადები ხარჯები</t>
  </si>
  <si>
    <t>გაუთვალისწინებელი ხარჯი</t>
  </si>
  <si>
    <t>დღგ</t>
  </si>
  <si>
    <t>სულ</t>
  </si>
  <si>
    <t>გეგმიური მოგება</t>
  </si>
  <si>
    <t xml:space="preserve">დაზიანებული ბორდიურების (10X20)დემონტაჟი და დატვირთვა ავტოთვითმცლელზე </t>
  </si>
  <si>
    <t>დაზიანებული ბორდიურების (15X30) დემონტაჟი და დატვირთვა ავტოთვითმცლელზე</t>
  </si>
  <si>
    <t>დაზიანებული ა/ბეტონის საფარის ფრეზირება (საშუალო სისქით 10 სმ-მდე)</t>
  </si>
  <si>
    <t>ფრეზირებული ა/ბეტონის დასაწყობება სპეციალურად გამოყოფილ ადგილზე</t>
  </si>
  <si>
    <t>ტროტუარის საფუძვლის ზედა ფენის მოწყობა ფრაქციული ღორღით (ფრ. 0-40მმ), სისქით 10 სმ</t>
  </si>
  <si>
    <t>ტროტუარის საფარის მოწყობა წვრილმარცვლოვანი მკვრივი ღორღოვანი ა/ბეტონით, სისქით 4სმ</t>
  </si>
  <si>
    <t>საფუძვლის ფენის მოწყობა ფრაქციული ღორღით (ფრ. 0-40მმ), სისქით 10 სმ</t>
  </si>
  <si>
    <t>ტრასის აღდგენა და გამაგრება</t>
  </si>
  <si>
    <t>კმ</t>
  </si>
  <si>
    <t xml:space="preserve">სამუშაოს დასახელება    </t>
  </si>
  <si>
    <t xml:space="preserve">სუსტი გრუნტის ამოჭრა მექანიზმებით საშუალო სისქით 30 სმ და დატვირთვა ა/თვითმცლელებზე </t>
  </si>
  <si>
    <t>ნაწიბურების ჩაჭრა ხერხით (ახალი და ძველი ასფალტბეტონის გადაბმის ადგილზე)</t>
  </si>
  <si>
    <t>მიწის ვაკისის სტაბილიზაცია ცემენტის 4% და ნაცრის 12% დანამატით სისქით 25 სმ</t>
  </si>
  <si>
    <t xml:space="preserve">საფუძვლის  ზედა ფენის მოწყობა ფრ. ღორღით ფრ. (0-40მმ) ცემენტის 4% და ნაცრის 12% დანამატით სისქით 18 სმ </t>
  </si>
  <si>
    <t>ბიტუმის ემულსიის მოსხმა საფუძვლის ზედა ფენაზე (0,7ლ/მ2-ზე)</t>
  </si>
  <si>
    <t>საფარის შუა ფენის მოწყობა მსხვილმარცვლოვანი ფოროვანი ცხელი ა/ბეტონით, სისქით 7 სმ</t>
  </si>
  <si>
    <t>საფარის ზედა ფენის მოწყობა A ტიპის ცხელი წვრილმარცვლოვანი ა/ბეტონით, საშ.  სისქით 5 სმ,  პოლიმერ მოდიფიცირებული ბიტუმით</t>
  </si>
  <si>
    <t>თაროიანი ბეტონის ბორდიურების მოწყობა.  ადგილზე ჩამოსხმა მექანიზმებით</t>
  </si>
  <si>
    <t>ბიტუმის ემულსიის მოსხმა  საფუძვლის ფენაზე (0,7ლ/მ2-ზე)</t>
  </si>
  <si>
    <t>საფუძვლის  ფენის მოწყობა ფრ.ღორღით (0-40მმ), დატკეპნით, სისქით 30სმ.</t>
  </si>
  <si>
    <t>დეკორატიული ფილის ფენილის საგების მოწყობა ქვიშით, სისქით 5სმ.</t>
  </si>
  <si>
    <t>ბეტონის ბორდიურების მოწყობა (40X40) ბეტონის საუძველზე, საუფძვლისთვის გამოიყენება არანაკლებ  B-10 ბეტონი A 0,16 მ3 გრძივ მეტრზე.</t>
  </si>
  <si>
    <t>ქვესაგები ფენის მოწყობა ქვიშა-ხრეშოვანი ნარევისაგან (ფრ. 0-70მმ), სისქით 15 სმ</t>
  </si>
  <si>
    <t>III კატ. გრუნტის დამუშავება მექანიზმებით სავალ ნაწილზე სისქით საშუალოდ 40 სმ და დატვირთვა ა/თვითმცლელებზე.</t>
  </si>
  <si>
    <t>III კატ. გრუნტის დამუშავება ხელით სავალ ნაწილზე სისქით საშუალოდ 40 სმ და დატვირთვა ა/თვითმცლელებზე.</t>
  </si>
  <si>
    <t>III კატ. გრუნტის და სამშენებლო ნარჩენების ზიდვა, საშუალოდ 20 კმ–მდე მანძილზე</t>
  </si>
  <si>
    <t>სამშენებლო ნარჩენების ზიდვა, საშუალოდ 20 კმ–მდე მანძილზე</t>
  </si>
  <si>
    <t>I. სავალი ნაწილის მოსამზადებელი სამუშაოები</t>
  </si>
  <si>
    <t>არსებული თბოქსელის რკ/ბეტონის გვირაბის დაშლა მექანიზმებით, დატვირთვა და გატანა ნაყარში</t>
  </si>
  <si>
    <r>
      <t>მ</t>
    </r>
    <r>
      <rPr>
        <vertAlign val="superscript"/>
        <sz val="11"/>
        <rFont val="Sylfaen"/>
        <family val="1"/>
      </rPr>
      <t>3</t>
    </r>
  </si>
  <si>
    <t>მილების დემოტაჟი და დატვირთვა ავტოთვითმცლელზე</t>
  </si>
  <si>
    <t>დემონტირებული მილების  გატანა ქ. თბილისის მუნიციპალიტეტის მერიის საწყობში</t>
  </si>
  <si>
    <t xml:space="preserve"> სავალი ნაწილის მოწყობა</t>
  </si>
  <si>
    <t>II. ტროტუარების მოსამზადებელი სამუშაოების</t>
  </si>
  <si>
    <t>ასფალტობეტონის საფარის მოწყობა ტროტუარებზე</t>
  </si>
  <si>
    <t>III. მიერთებების მოსამზადებელი სამუშაოები</t>
  </si>
  <si>
    <t>ასფალტობეტონის საფარის მოწყობა მიერთებებზე</t>
  </si>
  <si>
    <t>IV. ეზოში შესასვლელების მოსამზადებელი სამუშაოები</t>
  </si>
  <si>
    <t>ასფალტობეტონის საფარის მოწყობა ეზოში შესასვლელებში</t>
  </si>
  <si>
    <t>V. ბორდიურების მოწყობა</t>
  </si>
  <si>
    <t>VI. უსაფრთხოების კუნძულის მოწყობა დეკორატიული ფილებით  და ბორდიურით</t>
  </si>
  <si>
    <t>ტრავენტინის ფილის მოწყობა სისქით 8 სმ</t>
  </si>
  <si>
    <t>გრანიტის ფილის მოწყობა სისქით 10 სმ</t>
  </si>
  <si>
    <t>გრანიტის ბორდიურის მოწყობა  (10x30)</t>
  </si>
  <si>
    <t>გრძ.მ.</t>
  </si>
  <si>
    <t>VII. სანიაღვრე ქსელის სათვალთვალო ჭების მოწყობა</t>
  </si>
  <si>
    <t>VIII. საპროექტო ცხაურების და გვერდმიმღებების მოწყობა</t>
  </si>
  <si>
    <t>IX. ტრანშეის მომზადება და მილების მოწყობა</t>
  </si>
  <si>
    <t>საპროექტო ხარჯი</t>
  </si>
  <si>
    <r>
      <t>მ</t>
    </r>
    <r>
      <rPr>
        <vertAlign val="superscript"/>
        <sz val="11"/>
        <rFont val="Sylfaen"/>
        <family val="1"/>
      </rPr>
      <t>2</t>
    </r>
  </si>
  <si>
    <t>III კატ. გრუნტის (ან ნაშალი მასალის) დამუშავება xeliT  და დატვირტვა ავტოთვითმცლელზე</t>
  </si>
  <si>
    <t>სუსტ გრუნტში ამოჭრილი ადგილების მოყვანა საპროექტო ნიშნულზე ქვიშა-ხრეშოვანი ნარევით სისქით საშუალოდ 30 სმ, დატკეპნის კოეფიციენტი K=1,22</t>
  </si>
  <si>
    <t xml:space="preserve">საფუძვლის  ზედა ფენის მოწყობა ფრ. ღორღი ფრ. (0-40მმ) ცემენტის 4% და ნაცრის 12% დანამატით სისქით 18 სმ </t>
  </si>
  <si>
    <t>მ2</t>
  </si>
  <si>
    <t>საფარის ფენის მოწყობა წვრილმარცვლოვანი ცხელი მოდიფიცირებული (ადჰეზიური დანამატით) ა/ბეტონით, სისქით 5 სმ</t>
  </si>
  <si>
    <t>ქვაბულის გათხრა მექანიზმებით და დატვირთვა ა/თვითმცლელებზე</t>
  </si>
  <si>
    <t>ქვაბულის გათხრა ხელით და დატვირთვა ა/თვითმცლელებზე</t>
  </si>
  <si>
    <t>თხრილის კედლების გამაგრება ხის ფარებით და გამბრჯენებით</t>
  </si>
  <si>
    <t>სათვალთვალო ჭების მოწყობა ანაკრები რკინაბეტონის რგოლებით D=1მ, H=1მ</t>
  </si>
  <si>
    <t>სათვალთვალო ჭების ფუნდამენტის მოწყობა მონოლითური ბეტონით</t>
  </si>
  <si>
    <t>რკინაბეტონის გადახურვის ფილის მოწყობა თუჯის ჩარჩოხუფით ზომით 1,2X1,2X0,2</t>
  </si>
  <si>
    <t>საფუძვლის მოწყობა ქვიშა-ხრეშოვანი ნარევით სათვალთვალო ჭების ქვეშ K=1,22</t>
  </si>
  <si>
    <t>ქვაბულის დარჩენილი ნაწილის შევსება ქვიშა-ხრეშოვანი ნარევით და ფენებად დატკეპნა ვიბრო სატკეპნით K=1,22</t>
  </si>
  <si>
    <t>ნარჩენი გრუნტის და სამშენებლო ნარჩენების ზიდვა ნაყარში 20 კმ-მდე.</t>
  </si>
  <si>
    <t>რგოლი</t>
  </si>
  <si>
    <t>ც</t>
  </si>
  <si>
    <t>ჭების  მოწყობა მონოლითური ბეტონით</t>
  </si>
  <si>
    <t>ორტესებრი კოჭის მონტაჟი #14</t>
  </si>
  <si>
    <t>თუჯის ოთხკუთხა ჩარჩო-ცხაურების მონტაჟი.</t>
  </si>
  <si>
    <t>გვერდმიმღებების მონტაჟი</t>
  </si>
  <si>
    <t>კომპ</t>
  </si>
  <si>
    <t>სანიღვრე ჭების ქვეშ ქვიშა-ხრეშოვანი ნარევის მოწყობა და დატკეპნა K=1,22</t>
  </si>
  <si>
    <t xml:space="preserve">გრუნტის და სამშენებლო ნარჩენების გატანა ნაყარში 20 კმ.-მდე   </t>
  </si>
  <si>
    <t>ტრანშეას გაჭრა ხელით და დატვირთვა ა/თვითმცლელებზე</t>
  </si>
  <si>
    <t>თხრილის კედლების გამაგრება ხის ფარებით და გამბრჯენებით.</t>
  </si>
  <si>
    <t>დ-500 გოფრირებული პლასტმასის (SN-8) მილის მოწყობა ტრანშეაში</t>
  </si>
  <si>
    <t>დ-300 გოფრირებული პლასტმასის (SN-8) მილის მოწყობა ტრანშეაში</t>
  </si>
  <si>
    <t>ტრანშეას გაჭრა მექანიზმებით და დატვირთვა ა/თვითმცლელებზე</t>
  </si>
  <si>
    <t>თხრილის შევსება ქვიშა-ხრეშოვანი ნარევით და ფენებად დატკეპნა  ვიბრო სატკეპნებით, K=1,22</t>
  </si>
  <si>
    <t xml:space="preserve">ნარჩენი გრუნტის დატვირთვა ა/თვითმცლელებზე და ზიდვა ნაყარში 20 კმ.-მდე    </t>
  </si>
  <si>
    <t>მილების დაფარვა ქვიშის ფენით სისქით (მილის ზევით) 30 სმ და დატკეპნა ვიბროსატკეპნით.</t>
  </si>
  <si>
    <t>ქვიშის ბალიშის მოწყობა მილების ქვეშ და დატკეპნა ვიბრო სატკეპნით K=1,12</t>
  </si>
  <si>
    <t>ქ.თბილისში, დიდუბის რაიონში, აკაკი წერეთლის გამზირის (სამტრედიის ქუჩიდან დიდუბის ხიდამდე) მონაკვეთის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</si>
</sst>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name val="AcadNusx"/>
    </font>
    <font>
      <sz val="11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mbria"/>
      <family val="1"/>
    </font>
    <font>
      <sz val="12"/>
      <color theme="1"/>
      <name val="Calibri"/>
      <family val="2"/>
      <scheme val="minor"/>
    </font>
    <font>
      <b/>
      <sz val="14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2"/>
      <color theme="1"/>
      <name val="Sylfaen"/>
      <family val="1"/>
    </font>
    <font>
      <vertAlign val="superscript"/>
      <sz val="11"/>
      <name val="Sylfaen"/>
      <family val="1"/>
    </font>
    <font>
      <sz val="14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</cellStyleXfs>
  <cellXfs count="68">
    <xf numFmtId="0" fontId="0" fillId="0" borderId="0" xfId="0"/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1" fillId="0" borderId="0" xfId="0" applyFont="1" applyFill="1"/>
    <xf numFmtId="0" fontId="1" fillId="0" borderId="0" xfId="0" applyFont="1" applyFill="1" applyBorder="1"/>
    <xf numFmtId="0" fontId="9" fillId="0" borderId="0" xfId="0" applyFont="1" applyFill="1" applyBorder="1"/>
    <xf numFmtId="2" fontId="1" fillId="0" borderId="0" xfId="0" applyNumberFormat="1" applyFont="1" applyFill="1"/>
    <xf numFmtId="4" fontId="1" fillId="0" borderId="0" xfId="0" applyNumberFormat="1" applyFont="1" applyFill="1" applyBorder="1"/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0"/>
  <sheetViews>
    <sheetView tabSelected="1" topLeftCell="A84" zoomScale="90" zoomScaleNormal="90" zoomScaleSheetLayoutView="90" workbookViewId="0">
      <selection activeCell="F115" sqref="F115"/>
    </sheetView>
  </sheetViews>
  <sheetFormatPr defaultRowHeight="15" x14ac:dyDescent="0.25"/>
  <cols>
    <col min="1" max="1" width="5.140625" style="19" customWidth="1"/>
    <col min="2" max="2" width="87.28515625" style="22" bestFit="1" customWidth="1"/>
    <col min="3" max="3" width="9.140625" style="22" customWidth="1"/>
    <col min="4" max="4" width="11.5703125" style="22" customWidth="1"/>
    <col min="5" max="6" width="18.7109375" style="22" customWidth="1"/>
    <col min="7" max="7" width="9.140625" style="22"/>
    <col min="8" max="8" width="16.7109375" style="22" customWidth="1"/>
    <col min="9" max="9" width="17.42578125" style="22" customWidth="1"/>
    <col min="10" max="16384" width="9.140625" style="22"/>
  </cols>
  <sheetData>
    <row r="1" spans="1:12" ht="51" customHeight="1" x14ac:dyDescent="0.25">
      <c r="A1" s="55" t="s">
        <v>104</v>
      </c>
      <c r="B1" s="56"/>
      <c r="C1" s="56"/>
      <c r="D1" s="56"/>
      <c r="E1" s="56"/>
      <c r="F1" s="56"/>
    </row>
    <row r="2" spans="1:12" ht="36" hidden="1" customHeight="1" x14ac:dyDescent="0.25">
      <c r="A2" s="59"/>
      <c r="B2" s="59"/>
      <c r="C2" s="59"/>
      <c r="D2" s="59"/>
      <c r="E2" s="37"/>
    </row>
    <row r="3" spans="1:12" ht="37.5" customHeight="1" x14ac:dyDescent="0.25">
      <c r="A3" s="38" t="s">
        <v>12</v>
      </c>
      <c r="B3" s="53" t="s">
        <v>31</v>
      </c>
      <c r="C3" s="53" t="s">
        <v>0</v>
      </c>
      <c r="D3" s="53" t="s">
        <v>1</v>
      </c>
      <c r="E3" s="54" t="s">
        <v>0</v>
      </c>
      <c r="F3" s="54" t="s">
        <v>1</v>
      </c>
    </row>
    <row r="4" spans="1:12" ht="18" x14ac:dyDescent="0.25">
      <c r="A4" s="51">
        <v>1</v>
      </c>
      <c r="B4" s="36">
        <v>2</v>
      </c>
      <c r="C4" s="52">
        <v>3</v>
      </c>
      <c r="D4" s="52">
        <v>4</v>
      </c>
      <c r="E4" s="52">
        <v>3</v>
      </c>
      <c r="F4" s="52">
        <v>4</v>
      </c>
    </row>
    <row r="5" spans="1:12" ht="27" customHeight="1" x14ac:dyDescent="0.25">
      <c r="A5" s="39"/>
      <c r="B5" s="32" t="s">
        <v>49</v>
      </c>
      <c r="C5" s="40"/>
      <c r="D5" s="40"/>
      <c r="E5" s="40"/>
      <c r="F5" s="40"/>
    </row>
    <row r="6" spans="1:12" ht="30.75" customHeight="1" x14ac:dyDescent="0.25">
      <c r="A6" s="34">
        <v>1</v>
      </c>
      <c r="B6" s="28" t="s">
        <v>29</v>
      </c>
      <c r="C6" s="34" t="s">
        <v>30</v>
      </c>
      <c r="D6" s="35">
        <v>1.03</v>
      </c>
      <c r="E6" s="42">
        <v>0</v>
      </c>
      <c r="F6" s="35">
        <f>D6*E6</f>
        <v>0</v>
      </c>
    </row>
    <row r="7" spans="1:12" ht="30.75" customHeight="1" x14ac:dyDescent="0.25">
      <c r="A7" s="34">
        <v>2</v>
      </c>
      <c r="B7" s="28" t="s">
        <v>4</v>
      </c>
      <c r="C7" s="34" t="s">
        <v>71</v>
      </c>
      <c r="D7" s="35">
        <v>21408.39</v>
      </c>
      <c r="E7" s="42">
        <v>0</v>
      </c>
      <c r="F7" s="35">
        <f t="shared" ref="F7:F70" si="0">D7*E7</f>
        <v>0</v>
      </c>
    </row>
    <row r="8" spans="1:12" ht="36" customHeight="1" x14ac:dyDescent="0.25">
      <c r="A8" s="34">
        <v>3</v>
      </c>
      <c r="B8" s="29" t="s">
        <v>25</v>
      </c>
      <c r="C8" s="34" t="s">
        <v>51</v>
      </c>
      <c r="D8" s="35">
        <v>2697.45</v>
      </c>
      <c r="E8" s="42">
        <v>0</v>
      </c>
      <c r="F8" s="35">
        <f t="shared" si="0"/>
        <v>0</v>
      </c>
      <c r="L8" s="26"/>
    </row>
    <row r="9" spans="1:12" ht="36.75" customHeight="1" x14ac:dyDescent="0.25">
      <c r="A9" s="34">
        <v>4</v>
      </c>
      <c r="B9" s="28" t="s">
        <v>15</v>
      </c>
      <c r="C9" s="41" t="s">
        <v>51</v>
      </c>
      <c r="D9" s="35">
        <v>116.57</v>
      </c>
      <c r="E9" s="42">
        <v>0</v>
      </c>
      <c r="F9" s="35">
        <f t="shared" si="0"/>
        <v>0</v>
      </c>
    </row>
    <row r="10" spans="1:12" ht="36" customHeight="1" x14ac:dyDescent="0.25">
      <c r="A10" s="34">
        <v>5</v>
      </c>
      <c r="B10" s="28" t="s">
        <v>16</v>
      </c>
      <c r="C10" s="41" t="s">
        <v>51</v>
      </c>
      <c r="D10" s="35">
        <v>116.57</v>
      </c>
      <c r="E10" s="42">
        <v>0</v>
      </c>
      <c r="F10" s="35">
        <f t="shared" si="0"/>
        <v>0</v>
      </c>
    </row>
    <row r="11" spans="1:12" ht="37.5" customHeight="1" x14ac:dyDescent="0.25">
      <c r="A11" s="34">
        <v>6</v>
      </c>
      <c r="B11" s="28" t="s">
        <v>45</v>
      </c>
      <c r="C11" s="41" t="s">
        <v>51</v>
      </c>
      <c r="D11" s="35">
        <v>8563.2999999999993</v>
      </c>
      <c r="E11" s="42">
        <v>0</v>
      </c>
      <c r="F11" s="35">
        <f t="shared" si="0"/>
        <v>0</v>
      </c>
    </row>
    <row r="12" spans="1:12" ht="39" customHeight="1" x14ac:dyDescent="0.25">
      <c r="A12" s="34">
        <v>7</v>
      </c>
      <c r="B12" s="28" t="s">
        <v>46</v>
      </c>
      <c r="C12" s="41" t="s">
        <v>51</v>
      </c>
      <c r="D12" s="35">
        <v>951.48</v>
      </c>
      <c r="E12" s="42">
        <v>0</v>
      </c>
      <c r="F12" s="35">
        <f t="shared" si="0"/>
        <v>0</v>
      </c>
    </row>
    <row r="13" spans="1:12" ht="39" customHeight="1" x14ac:dyDescent="0.25">
      <c r="A13" s="34">
        <v>8</v>
      </c>
      <c r="B13" s="28" t="s">
        <v>32</v>
      </c>
      <c r="C13" s="41" t="s">
        <v>51</v>
      </c>
      <c r="D13" s="35">
        <v>936</v>
      </c>
      <c r="E13" s="42">
        <v>0</v>
      </c>
      <c r="F13" s="35">
        <f t="shared" si="0"/>
        <v>0</v>
      </c>
    </row>
    <row r="14" spans="1:12" ht="40.5" customHeight="1" x14ac:dyDescent="0.25">
      <c r="A14" s="34">
        <v>9</v>
      </c>
      <c r="B14" s="28" t="s">
        <v>23</v>
      </c>
      <c r="C14" s="41" t="s">
        <v>51</v>
      </c>
      <c r="D14" s="35">
        <v>99</v>
      </c>
      <c r="E14" s="42">
        <v>0</v>
      </c>
      <c r="F14" s="35">
        <f t="shared" si="0"/>
        <v>0</v>
      </c>
    </row>
    <row r="15" spans="1:12" ht="33.75" customHeight="1" x14ac:dyDescent="0.25">
      <c r="A15" s="34">
        <v>10</v>
      </c>
      <c r="B15" s="28" t="s">
        <v>22</v>
      </c>
      <c r="C15" s="41" t="s">
        <v>51</v>
      </c>
      <c r="D15" s="35">
        <v>8.1999999999999993</v>
      </c>
      <c r="E15" s="42">
        <v>0</v>
      </c>
      <c r="F15" s="35">
        <f t="shared" si="0"/>
        <v>0</v>
      </c>
      <c r="H15" s="26"/>
    </row>
    <row r="16" spans="1:12" ht="39.75" customHeight="1" x14ac:dyDescent="0.25">
      <c r="A16" s="34">
        <v>11</v>
      </c>
      <c r="B16" s="28" t="s">
        <v>3</v>
      </c>
      <c r="C16" s="41" t="s">
        <v>51</v>
      </c>
      <c r="D16" s="35">
        <v>118</v>
      </c>
      <c r="E16" s="42">
        <v>0</v>
      </c>
      <c r="F16" s="35">
        <f t="shared" si="0"/>
        <v>0</v>
      </c>
    </row>
    <row r="17" spans="1:10" ht="39.75" customHeight="1" x14ac:dyDescent="0.25">
      <c r="A17" s="34">
        <v>12</v>
      </c>
      <c r="B17" s="50" t="s">
        <v>50</v>
      </c>
      <c r="C17" s="41" t="s">
        <v>51</v>
      </c>
      <c r="D17" s="35">
        <v>800</v>
      </c>
      <c r="E17" s="42">
        <v>0</v>
      </c>
      <c r="F17" s="35">
        <f t="shared" si="0"/>
        <v>0</v>
      </c>
    </row>
    <row r="18" spans="1:10" ht="39.75" customHeight="1" x14ac:dyDescent="0.25">
      <c r="A18" s="34">
        <v>13</v>
      </c>
      <c r="B18" s="50" t="s">
        <v>52</v>
      </c>
      <c r="C18" s="41" t="s">
        <v>14</v>
      </c>
      <c r="D18" s="35">
        <v>1000</v>
      </c>
      <c r="E18" s="42">
        <v>0</v>
      </c>
      <c r="F18" s="35">
        <f t="shared" si="0"/>
        <v>0</v>
      </c>
    </row>
    <row r="19" spans="1:10" ht="39.75" customHeight="1" x14ac:dyDescent="0.25">
      <c r="A19" s="34">
        <v>14</v>
      </c>
      <c r="B19" s="50" t="s">
        <v>53</v>
      </c>
      <c r="C19" s="41" t="s">
        <v>7</v>
      </c>
      <c r="D19" s="35">
        <v>15.5</v>
      </c>
      <c r="E19" s="42">
        <v>0</v>
      </c>
      <c r="F19" s="35">
        <f t="shared" si="0"/>
        <v>0</v>
      </c>
    </row>
    <row r="20" spans="1:10" ht="36.75" customHeight="1" x14ac:dyDescent="0.25">
      <c r="A20" s="34">
        <v>15</v>
      </c>
      <c r="B20" s="28" t="s">
        <v>47</v>
      </c>
      <c r="C20" s="34" t="s">
        <v>51</v>
      </c>
      <c r="D20" s="42">
        <v>13091.02</v>
      </c>
      <c r="E20" s="42">
        <v>0</v>
      </c>
      <c r="F20" s="35">
        <f t="shared" si="0"/>
        <v>0</v>
      </c>
      <c r="J20" s="26"/>
    </row>
    <row r="21" spans="1:10" ht="36.75" customHeight="1" x14ac:dyDescent="0.25">
      <c r="A21" s="34"/>
      <c r="B21" s="32" t="s">
        <v>54</v>
      </c>
      <c r="C21" s="34"/>
      <c r="D21" s="42"/>
      <c r="E21" s="42"/>
      <c r="F21" s="35"/>
      <c r="J21" s="26"/>
    </row>
    <row r="22" spans="1:10" ht="34.5" customHeight="1" x14ac:dyDescent="0.25">
      <c r="A22" s="34">
        <v>1</v>
      </c>
      <c r="B22" s="29" t="s">
        <v>33</v>
      </c>
      <c r="C22" s="34" t="s">
        <v>66</v>
      </c>
      <c r="D22" s="35">
        <v>220</v>
      </c>
      <c r="E22" s="42">
        <v>0</v>
      </c>
      <c r="F22" s="35">
        <f t="shared" si="0"/>
        <v>0</v>
      </c>
    </row>
    <row r="23" spans="1:10" ht="35.25" customHeight="1" x14ac:dyDescent="0.25">
      <c r="A23" s="34">
        <v>2</v>
      </c>
      <c r="B23" s="29" t="s">
        <v>11</v>
      </c>
      <c r="C23" s="34" t="s">
        <v>7</v>
      </c>
      <c r="D23" s="35">
        <v>0.08</v>
      </c>
      <c r="E23" s="42">
        <v>0</v>
      </c>
      <c r="F23" s="35">
        <f t="shared" si="0"/>
        <v>0</v>
      </c>
    </row>
    <row r="24" spans="1:10" ht="36" customHeight="1" x14ac:dyDescent="0.25">
      <c r="A24" s="34">
        <v>3</v>
      </c>
      <c r="B24" s="29" t="s">
        <v>73</v>
      </c>
      <c r="C24" s="34" t="s">
        <v>51</v>
      </c>
      <c r="D24" s="35">
        <v>1141.92</v>
      </c>
      <c r="E24" s="42">
        <v>0</v>
      </c>
      <c r="F24" s="35">
        <f t="shared" si="0"/>
        <v>0</v>
      </c>
    </row>
    <row r="25" spans="1:10" ht="36" customHeight="1" x14ac:dyDescent="0.25">
      <c r="A25" s="34">
        <v>4</v>
      </c>
      <c r="B25" s="29" t="s">
        <v>34</v>
      </c>
      <c r="C25" s="34" t="s">
        <v>71</v>
      </c>
      <c r="D25" s="35">
        <v>23787.1</v>
      </c>
      <c r="E25" s="42">
        <v>0</v>
      </c>
      <c r="F25" s="35">
        <f t="shared" si="0"/>
        <v>0</v>
      </c>
    </row>
    <row r="26" spans="1:10" ht="33.75" customHeight="1" x14ac:dyDescent="0.25">
      <c r="A26" s="34">
        <v>5</v>
      </c>
      <c r="B26" s="29" t="s">
        <v>35</v>
      </c>
      <c r="C26" s="34" t="s">
        <v>71</v>
      </c>
      <c r="D26" s="35">
        <v>23787.1</v>
      </c>
      <c r="E26" s="42">
        <v>0</v>
      </c>
      <c r="F26" s="35">
        <f t="shared" si="0"/>
        <v>0</v>
      </c>
    </row>
    <row r="27" spans="1:10" ht="42.75" customHeight="1" x14ac:dyDescent="0.25">
      <c r="A27" s="34">
        <v>6</v>
      </c>
      <c r="B27" s="29" t="s">
        <v>36</v>
      </c>
      <c r="C27" s="34" t="s">
        <v>7</v>
      </c>
      <c r="D27" s="35">
        <v>16.32</v>
      </c>
      <c r="E27" s="42">
        <v>0</v>
      </c>
      <c r="F27" s="35">
        <f t="shared" si="0"/>
        <v>0</v>
      </c>
    </row>
    <row r="28" spans="1:10" ht="32.25" customHeight="1" x14ac:dyDescent="0.25">
      <c r="A28" s="34">
        <v>7</v>
      </c>
      <c r="B28" s="29" t="s">
        <v>37</v>
      </c>
      <c r="C28" s="34" t="s">
        <v>71</v>
      </c>
      <c r="D28" s="35">
        <v>23314.7</v>
      </c>
      <c r="E28" s="42">
        <v>0</v>
      </c>
      <c r="F28" s="35">
        <f t="shared" si="0"/>
        <v>0</v>
      </c>
    </row>
    <row r="29" spans="1:10" ht="38.25" customHeight="1" x14ac:dyDescent="0.25">
      <c r="A29" s="34">
        <v>8</v>
      </c>
      <c r="B29" s="29" t="s">
        <v>8</v>
      </c>
      <c r="C29" s="34" t="s">
        <v>71</v>
      </c>
      <c r="D29" s="35">
        <v>23314.7</v>
      </c>
      <c r="E29" s="42">
        <v>0</v>
      </c>
      <c r="F29" s="35">
        <f t="shared" si="0"/>
        <v>0</v>
      </c>
    </row>
    <row r="30" spans="1:10" ht="37.5" customHeight="1" x14ac:dyDescent="0.25">
      <c r="A30" s="34">
        <v>9</v>
      </c>
      <c r="B30" s="29" t="s">
        <v>9</v>
      </c>
      <c r="C30" s="34" t="s">
        <v>7</v>
      </c>
      <c r="D30" s="35">
        <v>8.16</v>
      </c>
      <c r="E30" s="42">
        <v>0</v>
      </c>
      <c r="F30" s="35">
        <f t="shared" si="0"/>
        <v>0</v>
      </c>
    </row>
    <row r="31" spans="1:10" ht="44.25" customHeight="1" x14ac:dyDescent="0.25">
      <c r="A31" s="34">
        <v>10</v>
      </c>
      <c r="B31" s="29" t="s">
        <v>38</v>
      </c>
      <c r="C31" s="34" t="s">
        <v>71</v>
      </c>
      <c r="D31" s="35">
        <v>23314.7</v>
      </c>
      <c r="E31" s="42">
        <v>0</v>
      </c>
      <c r="F31" s="35">
        <f t="shared" si="0"/>
        <v>0</v>
      </c>
    </row>
    <row r="32" spans="1:10" ht="39.75" customHeight="1" x14ac:dyDescent="0.25">
      <c r="A32" s="34"/>
      <c r="B32" s="32" t="s">
        <v>55</v>
      </c>
      <c r="C32" s="34"/>
      <c r="D32" s="35"/>
      <c r="E32" s="42"/>
      <c r="F32" s="35"/>
    </row>
    <row r="33" spans="1:6" ht="39.75" customHeight="1" x14ac:dyDescent="0.25">
      <c r="A33" s="34">
        <v>1</v>
      </c>
      <c r="B33" s="29" t="s">
        <v>2</v>
      </c>
      <c r="C33" s="34" t="s">
        <v>51</v>
      </c>
      <c r="D33" s="35">
        <v>78.599999999999994</v>
      </c>
      <c r="E33" s="42">
        <v>0</v>
      </c>
      <c r="F33" s="35">
        <f t="shared" si="0"/>
        <v>0</v>
      </c>
    </row>
    <row r="34" spans="1:6" ht="36.75" customHeight="1" x14ac:dyDescent="0.25">
      <c r="A34" s="34">
        <v>2</v>
      </c>
      <c r="B34" s="29" t="s">
        <v>5</v>
      </c>
      <c r="C34" s="34" t="s">
        <v>51</v>
      </c>
      <c r="D34" s="35">
        <v>49.85</v>
      </c>
      <c r="E34" s="42">
        <v>0</v>
      </c>
      <c r="F34" s="35">
        <f t="shared" si="0"/>
        <v>0</v>
      </c>
    </row>
    <row r="35" spans="1:6" ht="40.5" customHeight="1" x14ac:dyDescent="0.25">
      <c r="A35" s="34">
        <v>3</v>
      </c>
      <c r="B35" s="29" t="s">
        <v>6</v>
      </c>
      <c r="C35" s="34" t="s">
        <v>51</v>
      </c>
      <c r="D35" s="35">
        <v>592.41999999999996</v>
      </c>
      <c r="E35" s="42">
        <v>0</v>
      </c>
      <c r="F35" s="35">
        <f t="shared" si="0"/>
        <v>0</v>
      </c>
    </row>
    <row r="36" spans="1:6" ht="30.75" customHeight="1" x14ac:dyDescent="0.25">
      <c r="A36" s="34">
        <v>4</v>
      </c>
      <c r="B36" s="29" t="s">
        <v>48</v>
      </c>
      <c r="C36" s="34" t="s">
        <v>51</v>
      </c>
      <c r="D36" s="35">
        <v>865.04</v>
      </c>
      <c r="E36" s="42">
        <v>0</v>
      </c>
      <c r="F36" s="35">
        <f t="shared" si="0"/>
        <v>0</v>
      </c>
    </row>
    <row r="37" spans="1:6" ht="29.25" customHeight="1" x14ac:dyDescent="0.25">
      <c r="A37" s="34"/>
      <c r="B37" s="32" t="s">
        <v>56</v>
      </c>
      <c r="C37" s="34"/>
      <c r="D37" s="35"/>
      <c r="E37" s="42"/>
      <c r="F37" s="35"/>
    </row>
    <row r="38" spans="1:6" ht="49.5" customHeight="1" x14ac:dyDescent="0.25">
      <c r="A38" s="34">
        <v>1</v>
      </c>
      <c r="B38" s="29" t="s">
        <v>44</v>
      </c>
      <c r="C38" s="34" t="s">
        <v>51</v>
      </c>
      <c r="D38" s="35">
        <v>612.35</v>
      </c>
      <c r="E38" s="42">
        <v>0</v>
      </c>
      <c r="F38" s="35">
        <f t="shared" si="0"/>
        <v>0</v>
      </c>
    </row>
    <row r="39" spans="1:6" ht="49.5" customHeight="1" x14ac:dyDescent="0.25">
      <c r="A39" s="34">
        <v>2</v>
      </c>
      <c r="B39" s="29" t="s">
        <v>26</v>
      </c>
      <c r="C39" s="34" t="s">
        <v>51</v>
      </c>
      <c r="D39" s="35">
        <v>421.62</v>
      </c>
      <c r="E39" s="42">
        <v>0</v>
      </c>
      <c r="F39" s="35">
        <f t="shared" si="0"/>
        <v>0</v>
      </c>
    </row>
    <row r="40" spans="1:6" ht="36" customHeight="1" x14ac:dyDescent="0.25">
      <c r="A40" s="34">
        <v>3</v>
      </c>
      <c r="B40" s="29" t="s">
        <v>27</v>
      </c>
      <c r="C40" s="34" t="s">
        <v>71</v>
      </c>
      <c r="D40" s="35">
        <v>3346.2</v>
      </c>
      <c r="E40" s="42">
        <v>0</v>
      </c>
      <c r="F40" s="35">
        <f t="shared" si="0"/>
        <v>0</v>
      </c>
    </row>
    <row r="41" spans="1:6" ht="36" customHeight="1" x14ac:dyDescent="0.25">
      <c r="A41" s="34"/>
      <c r="B41" s="32" t="s">
        <v>57</v>
      </c>
      <c r="C41" s="34"/>
      <c r="D41" s="35"/>
      <c r="E41" s="42"/>
      <c r="F41" s="35"/>
    </row>
    <row r="42" spans="1:6" ht="33.75" customHeight="1" x14ac:dyDescent="0.25">
      <c r="A42" s="34">
        <v>1</v>
      </c>
      <c r="B42" s="29" t="s">
        <v>24</v>
      </c>
      <c r="C42" s="34" t="s">
        <v>71</v>
      </c>
      <c r="D42" s="35">
        <v>2381.4</v>
      </c>
      <c r="E42" s="42">
        <v>0</v>
      </c>
      <c r="F42" s="35">
        <f t="shared" si="0"/>
        <v>0</v>
      </c>
    </row>
    <row r="43" spans="1:6" ht="34.5" customHeight="1" x14ac:dyDescent="0.25">
      <c r="A43" s="34">
        <v>2</v>
      </c>
      <c r="B43" s="29" t="s">
        <v>25</v>
      </c>
      <c r="C43" s="34" t="s">
        <v>51</v>
      </c>
      <c r="D43" s="35">
        <v>300.05</v>
      </c>
      <c r="E43" s="42">
        <v>0</v>
      </c>
      <c r="F43" s="35">
        <f t="shared" si="0"/>
        <v>0</v>
      </c>
    </row>
    <row r="44" spans="1:6" ht="30" customHeight="1" x14ac:dyDescent="0.25">
      <c r="A44" s="34">
        <v>3</v>
      </c>
      <c r="B44" s="29" t="s">
        <v>2</v>
      </c>
      <c r="C44" s="34" t="s">
        <v>51</v>
      </c>
      <c r="D44" s="35">
        <v>26.46</v>
      </c>
      <c r="E44" s="42">
        <v>0</v>
      </c>
      <c r="F44" s="35">
        <f t="shared" si="0"/>
        <v>0</v>
      </c>
    </row>
    <row r="45" spans="1:6" ht="30" customHeight="1" x14ac:dyDescent="0.25">
      <c r="A45" s="34">
        <v>4</v>
      </c>
      <c r="B45" s="29" t="s">
        <v>6</v>
      </c>
      <c r="C45" s="34" t="s">
        <v>51</v>
      </c>
      <c r="D45" s="35">
        <v>642.97</v>
      </c>
      <c r="E45" s="42">
        <v>0</v>
      </c>
      <c r="F45" s="35">
        <f t="shared" si="0"/>
        <v>0</v>
      </c>
    </row>
    <row r="46" spans="1:6" ht="44.25" customHeight="1" x14ac:dyDescent="0.25">
      <c r="A46" s="34">
        <v>5</v>
      </c>
      <c r="B46" s="29" t="s">
        <v>72</v>
      </c>
      <c r="C46" s="34" t="s">
        <v>51</v>
      </c>
      <c r="D46" s="35">
        <v>71.44</v>
      </c>
      <c r="E46" s="42">
        <v>0</v>
      </c>
      <c r="F46" s="35">
        <f t="shared" si="0"/>
        <v>0</v>
      </c>
    </row>
    <row r="47" spans="1:6" ht="44.25" customHeight="1" x14ac:dyDescent="0.25">
      <c r="A47" s="34">
        <v>6</v>
      </c>
      <c r="B47" s="29" t="s">
        <v>48</v>
      </c>
      <c r="C47" s="34" t="s">
        <v>51</v>
      </c>
      <c r="D47" s="35">
        <v>889.04</v>
      </c>
      <c r="E47" s="42">
        <v>0</v>
      </c>
      <c r="F47" s="35">
        <f t="shared" si="0"/>
        <v>0</v>
      </c>
    </row>
    <row r="48" spans="1:6" ht="44.25" customHeight="1" x14ac:dyDescent="0.25">
      <c r="A48" s="34"/>
      <c r="B48" s="32" t="s">
        <v>58</v>
      </c>
      <c r="C48" s="34"/>
      <c r="D48" s="35"/>
      <c r="E48" s="42"/>
      <c r="F48" s="35"/>
    </row>
    <row r="49" spans="1:6" ht="37.5" customHeight="1" x14ac:dyDescent="0.25">
      <c r="A49" s="34">
        <v>1</v>
      </c>
      <c r="B49" s="29" t="s">
        <v>34</v>
      </c>
      <c r="C49" s="34" t="s">
        <v>71</v>
      </c>
      <c r="D49" s="35">
        <v>2646</v>
      </c>
      <c r="E49" s="42">
        <v>0</v>
      </c>
      <c r="F49" s="35">
        <f t="shared" si="0"/>
        <v>0</v>
      </c>
    </row>
    <row r="50" spans="1:6" ht="42" customHeight="1" x14ac:dyDescent="0.25">
      <c r="A50" s="34">
        <v>2</v>
      </c>
      <c r="B50" s="29" t="s">
        <v>74</v>
      </c>
      <c r="C50" s="34" t="s">
        <v>71</v>
      </c>
      <c r="D50" s="35">
        <v>2646</v>
      </c>
      <c r="E50" s="42">
        <v>0</v>
      </c>
      <c r="F50" s="35">
        <f t="shared" si="0"/>
        <v>0</v>
      </c>
    </row>
    <row r="51" spans="1:6" ht="34.5" customHeight="1" x14ac:dyDescent="0.25">
      <c r="A51" s="34">
        <v>3</v>
      </c>
      <c r="B51" s="29" t="s">
        <v>40</v>
      </c>
      <c r="C51" s="34" t="s">
        <v>7</v>
      </c>
      <c r="D51" s="35">
        <v>1.85</v>
      </c>
      <c r="E51" s="42">
        <v>0</v>
      </c>
      <c r="F51" s="35">
        <f t="shared" si="0"/>
        <v>0</v>
      </c>
    </row>
    <row r="52" spans="1:6" ht="34.5" customHeight="1" x14ac:dyDescent="0.25">
      <c r="A52" s="34">
        <v>4</v>
      </c>
      <c r="B52" s="29" t="s">
        <v>37</v>
      </c>
      <c r="C52" s="34" t="s">
        <v>71</v>
      </c>
      <c r="D52" s="35">
        <v>2646</v>
      </c>
      <c r="E52" s="42">
        <v>0</v>
      </c>
      <c r="F52" s="35">
        <f t="shared" si="0"/>
        <v>0</v>
      </c>
    </row>
    <row r="53" spans="1:6" ht="41.25" customHeight="1" x14ac:dyDescent="0.25">
      <c r="A53" s="34">
        <v>5</v>
      </c>
      <c r="B53" s="29" t="s">
        <v>8</v>
      </c>
      <c r="C53" s="34" t="s">
        <v>71</v>
      </c>
      <c r="D53" s="35">
        <v>2646</v>
      </c>
      <c r="E53" s="42">
        <v>0</v>
      </c>
      <c r="F53" s="35">
        <f t="shared" si="0"/>
        <v>0</v>
      </c>
    </row>
    <row r="54" spans="1:6" ht="37.5" customHeight="1" x14ac:dyDescent="0.25">
      <c r="A54" s="34">
        <v>6</v>
      </c>
      <c r="B54" s="29" t="s">
        <v>9</v>
      </c>
      <c r="C54" s="34" t="s">
        <v>7</v>
      </c>
      <c r="D54" s="35">
        <v>0.92</v>
      </c>
      <c r="E54" s="42">
        <v>0</v>
      </c>
      <c r="F54" s="35">
        <f t="shared" si="0"/>
        <v>0</v>
      </c>
    </row>
    <row r="55" spans="1:6" ht="42" customHeight="1" x14ac:dyDescent="0.25">
      <c r="A55" s="34">
        <v>7</v>
      </c>
      <c r="B55" s="29" t="s">
        <v>38</v>
      </c>
      <c r="C55" s="34" t="s">
        <v>71</v>
      </c>
      <c r="D55" s="35">
        <v>2646</v>
      </c>
      <c r="E55" s="42">
        <v>0</v>
      </c>
      <c r="F55" s="35">
        <f t="shared" si="0"/>
        <v>0</v>
      </c>
    </row>
    <row r="56" spans="1:6" ht="41.25" customHeight="1" x14ac:dyDescent="0.25">
      <c r="A56" s="34"/>
      <c r="B56" s="32" t="s">
        <v>59</v>
      </c>
      <c r="C56" s="34"/>
      <c r="D56" s="35"/>
      <c r="E56" s="42"/>
      <c r="F56" s="35"/>
    </row>
    <row r="57" spans="1:6" ht="35.25" customHeight="1" x14ac:dyDescent="0.25">
      <c r="A57" s="34">
        <v>1</v>
      </c>
      <c r="B57" s="29" t="s">
        <v>2</v>
      </c>
      <c r="C57" s="34" t="s">
        <v>51</v>
      </c>
      <c r="D57" s="35">
        <v>27.48</v>
      </c>
      <c r="E57" s="42">
        <v>0</v>
      </c>
      <c r="F57" s="35">
        <f t="shared" si="0"/>
        <v>0</v>
      </c>
    </row>
    <row r="58" spans="1:6" ht="42" customHeight="1" x14ac:dyDescent="0.25">
      <c r="A58" s="34">
        <v>2</v>
      </c>
      <c r="B58" s="29" t="s">
        <v>6</v>
      </c>
      <c r="C58" s="34" t="s">
        <v>51</v>
      </c>
      <c r="D58" s="35">
        <v>109.92</v>
      </c>
      <c r="E58" s="42">
        <v>0</v>
      </c>
      <c r="F58" s="35">
        <f t="shared" si="0"/>
        <v>0</v>
      </c>
    </row>
    <row r="59" spans="1:6" ht="39" customHeight="1" x14ac:dyDescent="0.25">
      <c r="A59" s="34">
        <v>3</v>
      </c>
      <c r="B59" s="29" t="s">
        <v>48</v>
      </c>
      <c r="C59" s="34" t="s">
        <v>51</v>
      </c>
      <c r="D59" s="35">
        <v>164.88</v>
      </c>
      <c r="E59" s="42">
        <v>0</v>
      </c>
      <c r="F59" s="35">
        <f t="shared" si="0"/>
        <v>0</v>
      </c>
    </row>
    <row r="60" spans="1:6" ht="39" customHeight="1" x14ac:dyDescent="0.25">
      <c r="A60" s="34"/>
      <c r="B60" s="32" t="s">
        <v>60</v>
      </c>
      <c r="C60" s="34"/>
      <c r="D60" s="35"/>
      <c r="E60" s="42"/>
      <c r="F60" s="35"/>
    </row>
    <row r="61" spans="1:6" ht="40.5" customHeight="1" x14ac:dyDescent="0.25">
      <c r="A61" s="34">
        <v>1</v>
      </c>
      <c r="B61" s="29" t="s">
        <v>44</v>
      </c>
      <c r="C61" s="34" t="s">
        <v>51</v>
      </c>
      <c r="D61" s="35">
        <v>167.62</v>
      </c>
      <c r="E61" s="42">
        <v>0</v>
      </c>
      <c r="F61" s="35">
        <f t="shared" si="0"/>
        <v>0</v>
      </c>
    </row>
    <row r="62" spans="1:6" ht="33" customHeight="1" x14ac:dyDescent="0.25">
      <c r="A62" s="34">
        <v>2</v>
      </c>
      <c r="B62" s="29" t="s">
        <v>28</v>
      </c>
      <c r="C62" s="34" t="s">
        <v>51</v>
      </c>
      <c r="D62" s="35">
        <v>115.41</v>
      </c>
      <c r="E62" s="42">
        <v>0</v>
      </c>
      <c r="F62" s="35">
        <f t="shared" si="0"/>
        <v>0</v>
      </c>
    </row>
    <row r="63" spans="1:6" ht="43.5" customHeight="1" x14ac:dyDescent="0.25">
      <c r="A63" s="34">
        <v>3</v>
      </c>
      <c r="B63" s="29" t="s">
        <v>13</v>
      </c>
      <c r="C63" s="34" t="s">
        <v>7</v>
      </c>
      <c r="D63" s="35">
        <v>0.64</v>
      </c>
      <c r="E63" s="42">
        <v>0</v>
      </c>
      <c r="F63" s="35">
        <f t="shared" si="0"/>
        <v>0</v>
      </c>
    </row>
    <row r="64" spans="1:6" ht="47.25" customHeight="1" x14ac:dyDescent="0.25">
      <c r="A64" s="34">
        <v>4</v>
      </c>
      <c r="B64" s="29" t="s">
        <v>76</v>
      </c>
      <c r="C64" s="34" t="s">
        <v>71</v>
      </c>
      <c r="D64" s="35">
        <v>916</v>
      </c>
      <c r="E64" s="42">
        <v>0</v>
      </c>
      <c r="F64" s="35">
        <f t="shared" si="0"/>
        <v>0</v>
      </c>
    </row>
    <row r="65" spans="1:6" ht="38.25" customHeight="1" x14ac:dyDescent="0.25">
      <c r="A65" s="34"/>
      <c r="B65" s="32" t="s">
        <v>61</v>
      </c>
      <c r="C65" s="34"/>
      <c r="D65" s="35"/>
      <c r="E65" s="42"/>
      <c r="F65" s="35"/>
    </row>
    <row r="66" spans="1:6" ht="33" customHeight="1" x14ac:dyDescent="0.25">
      <c r="A66" s="34">
        <v>1</v>
      </c>
      <c r="B66" s="29" t="s">
        <v>39</v>
      </c>
      <c r="C66" s="34" t="s">
        <v>66</v>
      </c>
      <c r="D66" s="35">
        <v>2700</v>
      </c>
      <c r="E66" s="42">
        <v>0</v>
      </c>
      <c r="F66" s="35">
        <f t="shared" si="0"/>
        <v>0</v>
      </c>
    </row>
    <row r="67" spans="1:6" ht="42.75" customHeight="1" x14ac:dyDescent="0.25">
      <c r="A67" s="34">
        <v>2</v>
      </c>
      <c r="B67" s="29" t="s">
        <v>10</v>
      </c>
      <c r="C67" s="34" t="s">
        <v>66</v>
      </c>
      <c r="D67" s="35">
        <v>678</v>
      </c>
      <c r="E67" s="42">
        <v>0</v>
      </c>
      <c r="F67" s="35">
        <f t="shared" si="0"/>
        <v>0</v>
      </c>
    </row>
    <row r="68" spans="1:6" ht="58.5" customHeight="1" x14ac:dyDescent="0.25">
      <c r="A68" s="34"/>
      <c r="B68" s="33" t="s">
        <v>62</v>
      </c>
      <c r="C68" s="34"/>
      <c r="D68" s="35"/>
      <c r="E68" s="42"/>
      <c r="F68" s="35"/>
    </row>
    <row r="69" spans="1:6" ht="40.5" customHeight="1" x14ac:dyDescent="0.25">
      <c r="A69" s="34">
        <v>1</v>
      </c>
      <c r="B69" s="29" t="s">
        <v>41</v>
      </c>
      <c r="C69" s="34" t="s">
        <v>51</v>
      </c>
      <c r="D69" s="35">
        <v>342.84</v>
      </c>
      <c r="E69" s="42">
        <v>0</v>
      </c>
      <c r="F69" s="35">
        <f t="shared" si="0"/>
        <v>0</v>
      </c>
    </row>
    <row r="70" spans="1:6" ht="40.5" customHeight="1" x14ac:dyDescent="0.25">
      <c r="A70" s="34">
        <v>2</v>
      </c>
      <c r="B70" s="29" t="s">
        <v>42</v>
      </c>
      <c r="C70" s="34" t="s">
        <v>51</v>
      </c>
      <c r="D70" s="35">
        <v>50.79</v>
      </c>
      <c r="E70" s="42">
        <v>0</v>
      </c>
      <c r="F70" s="35">
        <f t="shared" si="0"/>
        <v>0</v>
      </c>
    </row>
    <row r="71" spans="1:6" ht="42" customHeight="1" x14ac:dyDescent="0.25">
      <c r="A71" s="34">
        <v>3</v>
      </c>
      <c r="B71" s="29" t="s">
        <v>63</v>
      </c>
      <c r="C71" s="34" t="s">
        <v>14</v>
      </c>
      <c r="D71" s="35">
        <v>120</v>
      </c>
      <c r="E71" s="42">
        <v>0</v>
      </c>
      <c r="F71" s="35">
        <f t="shared" ref="F71:F104" si="1">D71*E71</f>
        <v>0</v>
      </c>
    </row>
    <row r="72" spans="1:6" ht="42" customHeight="1" x14ac:dyDescent="0.25">
      <c r="A72" s="34">
        <v>4</v>
      </c>
      <c r="B72" s="29" t="s">
        <v>64</v>
      </c>
      <c r="C72" s="34" t="s">
        <v>14</v>
      </c>
      <c r="D72" s="35">
        <v>200</v>
      </c>
      <c r="E72" s="42">
        <v>0</v>
      </c>
      <c r="F72" s="35">
        <f t="shared" si="1"/>
        <v>0</v>
      </c>
    </row>
    <row r="73" spans="1:6" ht="42" customHeight="1" x14ac:dyDescent="0.25">
      <c r="A73" s="34">
        <v>5</v>
      </c>
      <c r="B73" s="29" t="s">
        <v>65</v>
      </c>
      <c r="C73" s="34" t="s">
        <v>66</v>
      </c>
      <c r="D73" s="35">
        <v>80</v>
      </c>
      <c r="E73" s="42">
        <v>0</v>
      </c>
      <c r="F73" s="35">
        <f t="shared" si="1"/>
        <v>0</v>
      </c>
    </row>
    <row r="74" spans="1:6" ht="59.25" customHeight="1" x14ac:dyDescent="0.25">
      <c r="A74" s="34">
        <v>6</v>
      </c>
      <c r="B74" s="29" t="s">
        <v>43</v>
      </c>
      <c r="C74" s="34" t="s">
        <v>14</v>
      </c>
      <c r="D74" s="35">
        <v>329</v>
      </c>
      <c r="E74" s="42">
        <v>0</v>
      </c>
      <c r="F74" s="35">
        <f t="shared" si="1"/>
        <v>0</v>
      </c>
    </row>
    <row r="75" spans="1:6" ht="34.5" customHeight="1" x14ac:dyDescent="0.25">
      <c r="A75" s="39"/>
      <c r="B75" s="32" t="s">
        <v>67</v>
      </c>
      <c r="C75" s="39"/>
      <c r="D75" s="43"/>
      <c r="E75" s="42"/>
      <c r="F75" s="35"/>
    </row>
    <row r="76" spans="1:6" ht="32.25" customHeight="1" x14ac:dyDescent="0.25">
      <c r="A76" s="34">
        <v>1</v>
      </c>
      <c r="B76" s="29" t="s">
        <v>77</v>
      </c>
      <c r="C76" s="34" t="s">
        <v>51</v>
      </c>
      <c r="D76" s="35">
        <v>353.46</v>
      </c>
      <c r="E76" s="42">
        <v>0</v>
      </c>
      <c r="F76" s="35">
        <f t="shared" si="1"/>
        <v>0</v>
      </c>
    </row>
    <row r="77" spans="1:6" ht="35.25" customHeight="1" x14ac:dyDescent="0.25">
      <c r="A77" s="34">
        <v>2</v>
      </c>
      <c r="B77" s="29" t="s">
        <v>78</v>
      </c>
      <c r="C77" s="34" t="s">
        <v>51</v>
      </c>
      <c r="D77" s="35">
        <v>39.270000000000003</v>
      </c>
      <c r="E77" s="42">
        <v>0</v>
      </c>
      <c r="F77" s="35">
        <f t="shared" si="1"/>
        <v>0</v>
      </c>
    </row>
    <row r="78" spans="1:6" ht="33" customHeight="1" x14ac:dyDescent="0.25">
      <c r="A78" s="34">
        <v>3</v>
      </c>
      <c r="B78" s="29" t="s">
        <v>79</v>
      </c>
      <c r="C78" s="34" t="s">
        <v>75</v>
      </c>
      <c r="D78" s="35">
        <v>201.4</v>
      </c>
      <c r="E78" s="42">
        <v>0</v>
      </c>
      <c r="F78" s="35">
        <f t="shared" si="1"/>
        <v>0</v>
      </c>
    </row>
    <row r="79" spans="1:6" ht="32.25" customHeight="1" x14ac:dyDescent="0.25">
      <c r="A79" s="34">
        <v>4</v>
      </c>
      <c r="B79" s="29" t="s">
        <v>83</v>
      </c>
      <c r="C79" s="34" t="s">
        <v>51</v>
      </c>
      <c r="D79" s="35">
        <v>16.7</v>
      </c>
      <c r="E79" s="42">
        <v>0</v>
      </c>
      <c r="F79" s="35">
        <f t="shared" si="1"/>
        <v>0</v>
      </c>
    </row>
    <row r="80" spans="1:6" ht="32.25" customHeight="1" x14ac:dyDescent="0.25">
      <c r="A80" s="34">
        <v>5</v>
      </c>
      <c r="B80" s="29" t="s">
        <v>80</v>
      </c>
      <c r="C80" s="34" t="s">
        <v>86</v>
      </c>
      <c r="D80" s="35">
        <v>26</v>
      </c>
      <c r="E80" s="42">
        <v>0</v>
      </c>
      <c r="F80" s="35">
        <f t="shared" si="1"/>
        <v>0</v>
      </c>
    </row>
    <row r="81" spans="1:8" ht="38.25" customHeight="1" x14ac:dyDescent="0.25">
      <c r="A81" s="34">
        <v>6</v>
      </c>
      <c r="B81" s="29" t="s">
        <v>81</v>
      </c>
      <c r="C81" s="34" t="s">
        <v>51</v>
      </c>
      <c r="D81" s="35">
        <v>58.46</v>
      </c>
      <c r="E81" s="42">
        <v>0</v>
      </c>
      <c r="F81" s="35">
        <f t="shared" si="1"/>
        <v>0</v>
      </c>
    </row>
    <row r="82" spans="1:8" ht="34.5" customHeight="1" x14ac:dyDescent="0.25">
      <c r="A82" s="34">
        <v>7</v>
      </c>
      <c r="B82" s="29" t="s">
        <v>82</v>
      </c>
      <c r="C82" s="34" t="s">
        <v>87</v>
      </c>
      <c r="D82" s="35">
        <v>16</v>
      </c>
      <c r="E82" s="42">
        <v>0</v>
      </c>
      <c r="F82" s="35">
        <f t="shared" si="1"/>
        <v>0</v>
      </c>
    </row>
    <row r="83" spans="1:8" ht="39.75" customHeight="1" x14ac:dyDescent="0.25">
      <c r="A83" s="34">
        <v>8</v>
      </c>
      <c r="B83" s="29" t="s">
        <v>84</v>
      </c>
      <c r="C83" s="34" t="s">
        <v>51</v>
      </c>
      <c r="D83" s="35">
        <v>204.73</v>
      </c>
      <c r="E83" s="42">
        <v>0</v>
      </c>
      <c r="F83" s="35">
        <f t="shared" si="1"/>
        <v>0</v>
      </c>
    </row>
    <row r="84" spans="1:8" ht="36" customHeight="1" x14ac:dyDescent="0.25">
      <c r="A84" s="34">
        <v>9</v>
      </c>
      <c r="B84" s="29" t="s">
        <v>85</v>
      </c>
      <c r="C84" s="34" t="s">
        <v>51</v>
      </c>
      <c r="D84" s="35">
        <v>471.28</v>
      </c>
      <c r="E84" s="42">
        <v>0</v>
      </c>
      <c r="F84" s="35">
        <f t="shared" si="1"/>
        <v>0</v>
      </c>
    </row>
    <row r="85" spans="1:8" ht="28.5" customHeight="1" x14ac:dyDescent="0.25">
      <c r="A85" s="39"/>
      <c r="B85" s="32" t="s">
        <v>68</v>
      </c>
      <c r="C85" s="39"/>
      <c r="D85" s="43"/>
      <c r="E85" s="42"/>
      <c r="F85" s="35"/>
    </row>
    <row r="86" spans="1:8" ht="26.25" customHeight="1" x14ac:dyDescent="0.25">
      <c r="A86" s="34">
        <v>1</v>
      </c>
      <c r="B86" s="29" t="s">
        <v>77</v>
      </c>
      <c r="C86" s="34" t="s">
        <v>51</v>
      </c>
      <c r="D86" s="35">
        <v>396.9</v>
      </c>
      <c r="E86" s="42">
        <v>0</v>
      </c>
      <c r="F86" s="35">
        <f t="shared" si="1"/>
        <v>0</v>
      </c>
    </row>
    <row r="87" spans="1:8" ht="30" customHeight="1" x14ac:dyDescent="0.25">
      <c r="A87" s="34">
        <v>2</v>
      </c>
      <c r="B87" s="29" t="s">
        <v>78</v>
      </c>
      <c r="C87" s="34" t="s">
        <v>51</v>
      </c>
      <c r="D87" s="35">
        <v>44.1</v>
      </c>
      <c r="E87" s="42">
        <v>0</v>
      </c>
      <c r="F87" s="35">
        <f t="shared" si="1"/>
        <v>0</v>
      </c>
    </row>
    <row r="88" spans="1:8" ht="33" customHeight="1" x14ac:dyDescent="0.25">
      <c r="A88" s="34">
        <v>3</v>
      </c>
      <c r="B88" s="29" t="s">
        <v>93</v>
      </c>
      <c r="C88" s="34" t="s">
        <v>51</v>
      </c>
      <c r="D88" s="35">
        <v>36.58</v>
      </c>
      <c r="E88" s="42">
        <v>0</v>
      </c>
      <c r="F88" s="35">
        <f t="shared" si="1"/>
        <v>0</v>
      </c>
    </row>
    <row r="89" spans="1:8" ht="33" customHeight="1" x14ac:dyDescent="0.25">
      <c r="A89" s="34">
        <v>4</v>
      </c>
      <c r="B89" s="29" t="s">
        <v>88</v>
      </c>
      <c r="C89" s="34" t="s">
        <v>51</v>
      </c>
      <c r="D89" s="35">
        <v>124.42</v>
      </c>
      <c r="E89" s="42">
        <v>0</v>
      </c>
      <c r="F89" s="35">
        <f t="shared" si="1"/>
        <v>0</v>
      </c>
    </row>
    <row r="90" spans="1:8" ht="33.75" customHeight="1" x14ac:dyDescent="0.25">
      <c r="A90" s="34">
        <v>5</v>
      </c>
      <c r="B90" s="29" t="s">
        <v>89</v>
      </c>
      <c r="C90" s="34" t="s">
        <v>14</v>
      </c>
      <c r="D90" s="35">
        <v>102</v>
      </c>
      <c r="E90" s="42">
        <v>0</v>
      </c>
      <c r="F90" s="35">
        <f t="shared" si="1"/>
        <v>0</v>
      </c>
    </row>
    <row r="91" spans="1:8" ht="36" customHeight="1" x14ac:dyDescent="0.25">
      <c r="A91" s="34">
        <v>6</v>
      </c>
      <c r="B91" s="29" t="s">
        <v>90</v>
      </c>
      <c r="C91" s="34" t="s">
        <v>92</v>
      </c>
      <c r="D91" s="35">
        <v>61</v>
      </c>
      <c r="E91" s="42">
        <v>0</v>
      </c>
      <c r="F91" s="35">
        <f t="shared" si="1"/>
        <v>0</v>
      </c>
    </row>
    <row r="92" spans="1:8" ht="41.25" customHeight="1" x14ac:dyDescent="0.25">
      <c r="A92" s="34">
        <v>7</v>
      </c>
      <c r="B92" s="29" t="s">
        <v>91</v>
      </c>
      <c r="C92" s="34" t="s">
        <v>92</v>
      </c>
      <c r="D92" s="35">
        <v>43</v>
      </c>
      <c r="E92" s="42">
        <v>0</v>
      </c>
      <c r="F92" s="35">
        <f t="shared" si="1"/>
        <v>0</v>
      </c>
    </row>
    <row r="93" spans="1:8" ht="42" customHeight="1" x14ac:dyDescent="0.25">
      <c r="A93" s="34">
        <v>8</v>
      </c>
      <c r="B93" s="29" t="s">
        <v>84</v>
      </c>
      <c r="C93" s="34" t="s">
        <v>51</v>
      </c>
      <c r="D93" s="35">
        <v>256.31</v>
      </c>
      <c r="E93" s="42">
        <v>0</v>
      </c>
      <c r="F93" s="35">
        <f t="shared" si="1"/>
        <v>0</v>
      </c>
    </row>
    <row r="94" spans="1:8" ht="36" customHeight="1" x14ac:dyDescent="0.25">
      <c r="A94" s="34">
        <v>9</v>
      </c>
      <c r="B94" s="29" t="s">
        <v>94</v>
      </c>
      <c r="C94" s="34" t="s">
        <v>51</v>
      </c>
      <c r="D94" s="35">
        <v>529.21</v>
      </c>
      <c r="E94" s="42">
        <v>0</v>
      </c>
      <c r="F94" s="35">
        <f t="shared" si="1"/>
        <v>0</v>
      </c>
    </row>
    <row r="95" spans="1:8" ht="34.5" customHeight="1" x14ac:dyDescent="0.25">
      <c r="A95" s="39"/>
      <c r="B95" s="32" t="s">
        <v>69</v>
      </c>
      <c r="C95" s="39"/>
      <c r="D95" s="43"/>
      <c r="E95" s="42"/>
      <c r="F95" s="35"/>
      <c r="H95" s="26"/>
    </row>
    <row r="96" spans="1:8" ht="37.5" customHeight="1" x14ac:dyDescent="0.25">
      <c r="A96" s="34">
        <v>1</v>
      </c>
      <c r="B96" s="29" t="s">
        <v>99</v>
      </c>
      <c r="C96" s="34" t="s">
        <v>51</v>
      </c>
      <c r="D96" s="35">
        <v>4573.4399999999996</v>
      </c>
      <c r="E96" s="42">
        <v>0</v>
      </c>
      <c r="F96" s="35">
        <f t="shared" si="1"/>
        <v>0</v>
      </c>
    </row>
    <row r="97" spans="1:6" ht="46.5" customHeight="1" x14ac:dyDescent="0.25">
      <c r="A97" s="34">
        <v>2</v>
      </c>
      <c r="B97" s="29" t="s">
        <v>95</v>
      </c>
      <c r="C97" s="34" t="s">
        <v>51</v>
      </c>
      <c r="D97" s="35">
        <v>525.44000000000005</v>
      </c>
      <c r="E97" s="42">
        <v>0</v>
      </c>
      <c r="F97" s="35">
        <f t="shared" si="1"/>
        <v>0</v>
      </c>
    </row>
    <row r="98" spans="1:6" ht="45.75" customHeight="1" x14ac:dyDescent="0.25">
      <c r="A98" s="34">
        <v>3</v>
      </c>
      <c r="B98" s="29" t="s">
        <v>103</v>
      </c>
      <c r="C98" s="34" t="s">
        <v>51</v>
      </c>
      <c r="D98" s="35">
        <v>164.15</v>
      </c>
      <c r="E98" s="42">
        <v>0</v>
      </c>
      <c r="F98" s="35">
        <f t="shared" si="1"/>
        <v>0</v>
      </c>
    </row>
    <row r="99" spans="1:6" ht="36" customHeight="1" x14ac:dyDescent="0.25">
      <c r="A99" s="34">
        <v>4</v>
      </c>
      <c r="B99" s="29" t="s">
        <v>96</v>
      </c>
      <c r="C99" s="34" t="s">
        <v>71</v>
      </c>
      <c r="D99" s="35">
        <v>2010</v>
      </c>
      <c r="E99" s="42">
        <v>0</v>
      </c>
      <c r="F99" s="35">
        <f t="shared" si="1"/>
        <v>0</v>
      </c>
    </row>
    <row r="100" spans="1:6" ht="31.5" customHeight="1" x14ac:dyDescent="0.25">
      <c r="A100" s="34">
        <v>5</v>
      </c>
      <c r="B100" s="29" t="s">
        <v>98</v>
      </c>
      <c r="C100" s="34" t="s">
        <v>66</v>
      </c>
      <c r="D100" s="35">
        <v>522.70000000000005</v>
      </c>
      <c r="E100" s="42">
        <v>0</v>
      </c>
      <c r="F100" s="35">
        <f t="shared" si="1"/>
        <v>0</v>
      </c>
    </row>
    <row r="101" spans="1:6" ht="30.75" customHeight="1" x14ac:dyDescent="0.25">
      <c r="A101" s="34">
        <v>6</v>
      </c>
      <c r="B101" s="29" t="s">
        <v>97</v>
      </c>
      <c r="C101" s="34" t="s">
        <v>66</v>
      </c>
      <c r="D101" s="35">
        <v>516</v>
      </c>
      <c r="E101" s="42">
        <v>0</v>
      </c>
      <c r="F101" s="35">
        <f t="shared" si="1"/>
        <v>0</v>
      </c>
    </row>
    <row r="102" spans="1:6" ht="36" customHeight="1" x14ac:dyDescent="0.25">
      <c r="A102" s="34">
        <v>7</v>
      </c>
      <c r="B102" s="29" t="s">
        <v>102</v>
      </c>
      <c r="C102" s="34" t="s">
        <v>51</v>
      </c>
      <c r="D102" s="35">
        <v>1630.69</v>
      </c>
      <c r="E102" s="42">
        <v>0</v>
      </c>
      <c r="F102" s="35">
        <f t="shared" si="1"/>
        <v>0</v>
      </c>
    </row>
    <row r="103" spans="1:6" ht="45" customHeight="1" x14ac:dyDescent="0.25">
      <c r="A103" s="34">
        <v>8</v>
      </c>
      <c r="B103" s="29" t="s">
        <v>100</v>
      </c>
      <c r="C103" s="34" t="s">
        <v>51</v>
      </c>
      <c r="D103" s="35">
        <v>3326.5</v>
      </c>
      <c r="E103" s="42">
        <v>0</v>
      </c>
      <c r="F103" s="35">
        <f t="shared" si="1"/>
        <v>0</v>
      </c>
    </row>
    <row r="104" spans="1:6" ht="45" customHeight="1" x14ac:dyDescent="0.25">
      <c r="A104" s="34">
        <v>9</v>
      </c>
      <c r="B104" s="29" t="s">
        <v>101</v>
      </c>
      <c r="C104" s="34" t="s">
        <v>51</v>
      </c>
      <c r="D104" s="35">
        <v>5529.97</v>
      </c>
      <c r="E104" s="42">
        <v>0</v>
      </c>
      <c r="F104" s="35">
        <f t="shared" si="1"/>
        <v>0</v>
      </c>
    </row>
    <row r="105" spans="1:6" s="23" customFormat="1" ht="15.75" x14ac:dyDescent="0.25">
      <c r="A105" s="45"/>
      <c r="B105" s="46" t="s">
        <v>20</v>
      </c>
      <c r="C105" s="45"/>
      <c r="D105" s="47"/>
      <c r="E105" s="45"/>
      <c r="F105" s="47">
        <f>SUM(F6:F104)</f>
        <v>0</v>
      </c>
    </row>
    <row r="106" spans="1:6" s="23" customFormat="1" ht="15.75" x14ac:dyDescent="0.25">
      <c r="A106" s="45"/>
      <c r="B106" s="45" t="s">
        <v>17</v>
      </c>
      <c r="C106" s="48">
        <v>0.1</v>
      </c>
      <c r="D106" s="49"/>
      <c r="E106" s="48"/>
      <c r="F106" s="49">
        <f>F105*C106</f>
        <v>0</v>
      </c>
    </row>
    <row r="107" spans="1:6" s="23" customFormat="1" ht="15.75" x14ac:dyDescent="0.25">
      <c r="A107" s="45"/>
      <c r="B107" s="46" t="s">
        <v>20</v>
      </c>
      <c r="C107" s="45"/>
      <c r="D107" s="49"/>
      <c r="E107" s="45"/>
      <c r="F107" s="49">
        <f>SUM(F105:F106)</f>
        <v>0</v>
      </c>
    </row>
    <row r="108" spans="1:6" s="23" customFormat="1" ht="15.75" x14ac:dyDescent="0.25">
      <c r="A108" s="45"/>
      <c r="B108" s="45" t="s">
        <v>21</v>
      </c>
      <c r="C108" s="48">
        <v>0.08</v>
      </c>
      <c r="D108" s="49"/>
      <c r="E108" s="48"/>
      <c r="F108" s="49">
        <f>F107*C108</f>
        <v>0</v>
      </c>
    </row>
    <row r="109" spans="1:6" s="23" customFormat="1" ht="15.75" x14ac:dyDescent="0.25">
      <c r="A109" s="45"/>
      <c r="B109" s="46" t="s">
        <v>20</v>
      </c>
      <c r="C109" s="45"/>
      <c r="D109" s="49"/>
      <c r="E109" s="45"/>
      <c r="F109" s="49">
        <f>SUM(F107:F108)</f>
        <v>0</v>
      </c>
    </row>
    <row r="110" spans="1:6" s="23" customFormat="1" ht="15.75" x14ac:dyDescent="0.25">
      <c r="A110" s="45"/>
      <c r="B110" s="45" t="s">
        <v>18</v>
      </c>
      <c r="C110" s="48">
        <v>0.03</v>
      </c>
      <c r="D110" s="49"/>
      <c r="E110" s="48"/>
      <c r="F110" s="49">
        <f>F109*C110</f>
        <v>0</v>
      </c>
    </row>
    <row r="111" spans="1:6" s="23" customFormat="1" ht="15.75" x14ac:dyDescent="0.25">
      <c r="A111" s="45"/>
      <c r="B111" s="46" t="s">
        <v>20</v>
      </c>
      <c r="C111" s="45"/>
      <c r="D111" s="49"/>
      <c r="E111" s="45"/>
      <c r="F111" s="49">
        <f>SUM(F109:F110)</f>
        <v>0</v>
      </c>
    </row>
    <row r="112" spans="1:6" s="23" customFormat="1" ht="15.75" x14ac:dyDescent="0.25">
      <c r="A112" s="45"/>
      <c r="B112" s="45" t="s">
        <v>70</v>
      </c>
      <c r="C112" s="48">
        <v>0.01</v>
      </c>
      <c r="D112" s="49"/>
      <c r="E112" s="48"/>
      <c r="F112" s="49">
        <f>F111*C112</f>
        <v>0</v>
      </c>
    </row>
    <row r="113" spans="1:9" s="23" customFormat="1" ht="15.75" x14ac:dyDescent="0.25">
      <c r="A113" s="45"/>
      <c r="B113" s="46" t="s">
        <v>20</v>
      </c>
      <c r="C113" s="45"/>
      <c r="D113" s="49"/>
      <c r="E113" s="45"/>
      <c r="F113" s="49">
        <f>SUM(F111:F112)</f>
        <v>0</v>
      </c>
    </row>
    <row r="114" spans="1:9" s="24" customFormat="1" ht="21" customHeight="1" x14ac:dyDescent="0.25">
      <c r="A114" s="34"/>
      <c r="B114" s="45" t="s">
        <v>19</v>
      </c>
      <c r="C114" s="48">
        <v>0.18</v>
      </c>
      <c r="D114" s="35"/>
      <c r="E114" s="48"/>
      <c r="F114" s="35">
        <f>F113*C114</f>
        <v>0</v>
      </c>
      <c r="G114" s="44"/>
    </row>
    <row r="115" spans="1:9" s="24" customFormat="1" ht="18" customHeight="1" x14ac:dyDescent="0.25">
      <c r="A115" s="34"/>
      <c r="B115" s="46" t="s">
        <v>20</v>
      </c>
      <c r="C115" s="45"/>
      <c r="D115" s="35"/>
      <c r="E115" s="45"/>
      <c r="F115" s="35">
        <f>SUM(F113:F114)</f>
        <v>0</v>
      </c>
      <c r="I115" s="27"/>
    </row>
    <row r="116" spans="1:9" s="24" customFormat="1" ht="32.25" customHeight="1" x14ac:dyDescent="0.25">
      <c r="A116" s="4"/>
      <c r="B116" s="3"/>
      <c r="C116" s="4"/>
      <c r="D116" s="7"/>
      <c r="E116" s="4"/>
      <c r="F116" s="7"/>
      <c r="I116" s="27"/>
    </row>
    <row r="117" spans="1:9" s="24" customFormat="1" ht="28.5" customHeight="1" x14ac:dyDescent="0.25">
      <c r="A117" s="4"/>
      <c r="B117" s="3"/>
      <c r="C117" s="4"/>
      <c r="D117" s="7"/>
      <c r="E117" s="4"/>
      <c r="F117" s="7"/>
    </row>
    <row r="118" spans="1:9" s="24" customFormat="1" ht="33.75" customHeight="1" x14ac:dyDescent="0.25">
      <c r="A118" s="4"/>
      <c r="B118" s="3"/>
      <c r="C118" s="4"/>
      <c r="D118" s="7"/>
      <c r="E118" s="4"/>
      <c r="F118" s="7"/>
    </row>
    <row r="119" spans="1:9" s="24" customFormat="1" ht="33.75" customHeight="1" x14ac:dyDescent="0.25">
      <c r="A119" s="4"/>
      <c r="B119" s="3"/>
      <c r="C119" s="4"/>
      <c r="D119" s="7"/>
      <c r="E119" s="4"/>
      <c r="F119" s="7"/>
    </row>
    <row r="120" spans="1:9" s="24" customFormat="1" ht="33" customHeight="1" x14ac:dyDescent="0.25">
      <c r="A120" s="4"/>
      <c r="B120" s="3"/>
      <c r="C120" s="4"/>
      <c r="D120" s="7"/>
      <c r="E120" s="4"/>
      <c r="F120" s="7"/>
    </row>
    <row r="121" spans="1:9" s="24" customFormat="1" ht="33.75" customHeight="1" x14ac:dyDescent="0.25">
      <c r="A121" s="4"/>
      <c r="B121" s="3"/>
      <c r="C121" s="4"/>
      <c r="D121" s="7"/>
      <c r="E121" s="4"/>
      <c r="F121" s="7"/>
    </row>
    <row r="122" spans="1:9" s="24" customFormat="1" ht="34.5" customHeight="1" x14ac:dyDescent="0.25">
      <c r="A122" s="4"/>
      <c r="B122" s="3"/>
      <c r="C122" s="4"/>
      <c r="D122" s="7"/>
      <c r="E122" s="4"/>
      <c r="F122" s="7"/>
    </row>
    <row r="123" spans="1:9" s="24" customFormat="1" ht="36" customHeight="1" x14ac:dyDescent="0.25">
      <c r="A123" s="4"/>
      <c r="B123" s="3"/>
      <c r="C123" s="4"/>
      <c r="D123" s="7"/>
      <c r="E123" s="4"/>
      <c r="F123" s="7"/>
    </row>
    <row r="124" spans="1:9" s="24" customFormat="1" ht="39" customHeight="1" x14ac:dyDescent="0.25">
      <c r="A124" s="4"/>
      <c r="B124" s="3"/>
      <c r="C124" s="4"/>
      <c r="D124" s="7"/>
      <c r="E124" s="4"/>
      <c r="F124" s="7"/>
    </row>
    <row r="125" spans="1:9" s="24" customFormat="1" ht="33.75" customHeight="1" x14ac:dyDescent="0.25">
      <c r="A125" s="4"/>
      <c r="B125" s="3"/>
      <c r="C125" s="4"/>
      <c r="D125" s="7"/>
      <c r="E125" s="4"/>
      <c r="F125" s="7"/>
    </row>
    <row r="126" spans="1:9" s="24" customFormat="1" ht="33" customHeight="1" x14ac:dyDescent="0.25">
      <c r="A126" s="60"/>
      <c r="B126" s="61"/>
      <c r="C126" s="61"/>
      <c r="D126" s="61"/>
    </row>
    <row r="127" spans="1:9" s="24" customFormat="1" ht="41.25" customHeight="1" x14ac:dyDescent="0.25">
      <c r="A127" s="4"/>
      <c r="B127" s="3"/>
      <c r="C127" s="5"/>
      <c r="D127" s="6"/>
      <c r="E127" s="5"/>
      <c r="F127" s="6"/>
    </row>
    <row r="128" spans="1:9" s="24" customFormat="1" ht="32.25" customHeight="1" x14ac:dyDescent="0.25">
      <c r="A128" s="4"/>
      <c r="B128" s="3"/>
      <c r="C128" s="4"/>
      <c r="D128" s="7"/>
      <c r="E128" s="4"/>
      <c r="F128" s="7"/>
    </row>
    <row r="129" spans="1:6" s="24" customFormat="1" ht="38.25" customHeight="1" x14ac:dyDescent="0.25">
      <c r="A129" s="4"/>
      <c r="B129" s="3"/>
      <c r="C129" s="4"/>
      <c r="D129" s="6"/>
      <c r="E129" s="4"/>
      <c r="F129" s="6"/>
    </row>
    <row r="130" spans="1:6" s="24" customFormat="1" ht="38.25" customHeight="1" x14ac:dyDescent="0.25">
      <c r="A130" s="4"/>
      <c r="B130" s="3"/>
      <c r="C130" s="4"/>
      <c r="D130" s="6"/>
      <c r="E130" s="4"/>
      <c r="F130" s="6"/>
    </row>
    <row r="131" spans="1:6" s="24" customFormat="1" ht="38.25" customHeight="1" x14ac:dyDescent="0.25">
      <c r="A131" s="4"/>
      <c r="B131" s="3"/>
      <c r="C131" s="4"/>
      <c r="D131" s="6"/>
      <c r="E131" s="4"/>
      <c r="F131" s="6"/>
    </row>
    <row r="132" spans="1:6" s="24" customFormat="1" ht="27" customHeight="1" x14ac:dyDescent="0.25">
      <c r="A132" s="4"/>
      <c r="B132" s="3"/>
      <c r="C132" s="4"/>
      <c r="D132" s="6"/>
      <c r="E132" s="4"/>
      <c r="F132" s="6"/>
    </row>
    <row r="133" spans="1:6" s="24" customFormat="1" ht="34.5" customHeight="1" x14ac:dyDescent="0.25">
      <c r="A133" s="4"/>
      <c r="B133" s="3"/>
      <c r="C133" s="4"/>
      <c r="D133" s="6"/>
      <c r="E133" s="4"/>
      <c r="F133" s="6"/>
    </row>
    <row r="134" spans="1:6" s="24" customFormat="1" ht="42.75" customHeight="1" x14ac:dyDescent="0.25">
      <c r="A134" s="4"/>
      <c r="B134" s="3"/>
      <c r="C134" s="4"/>
      <c r="D134" s="7"/>
      <c r="E134" s="4"/>
      <c r="F134" s="7"/>
    </row>
    <row r="135" spans="1:6" s="24" customFormat="1" ht="42" customHeight="1" x14ac:dyDescent="0.25">
      <c r="A135" s="4"/>
      <c r="B135" s="3"/>
      <c r="C135" s="4"/>
      <c r="D135" s="7"/>
      <c r="E135" s="4"/>
      <c r="F135" s="7"/>
    </row>
    <row r="136" spans="1:6" s="24" customFormat="1" ht="26.25" customHeight="1" x14ac:dyDescent="0.25">
      <c r="A136" s="60"/>
      <c r="B136" s="61"/>
      <c r="C136" s="61"/>
      <c r="D136" s="61"/>
    </row>
    <row r="137" spans="1:6" s="24" customFormat="1" ht="34.5" customHeight="1" x14ac:dyDescent="0.25">
      <c r="A137" s="30"/>
      <c r="B137" s="3"/>
      <c r="C137" s="4"/>
      <c r="D137" s="8"/>
      <c r="E137" s="4"/>
      <c r="F137" s="8"/>
    </row>
    <row r="138" spans="1:6" s="24" customFormat="1" ht="37.5" customHeight="1" x14ac:dyDescent="0.25">
      <c r="A138" s="30"/>
      <c r="B138" s="3"/>
      <c r="C138" s="4"/>
      <c r="D138" s="8"/>
      <c r="E138" s="4"/>
      <c r="F138" s="8"/>
    </row>
    <row r="139" spans="1:6" s="24" customFormat="1" ht="36" customHeight="1" x14ac:dyDescent="0.25">
      <c r="A139" s="30"/>
      <c r="B139" s="3"/>
      <c r="C139" s="4"/>
      <c r="D139" s="8"/>
      <c r="E139" s="4"/>
      <c r="F139" s="8"/>
    </row>
    <row r="140" spans="1:6" s="24" customFormat="1" ht="36.75" customHeight="1" x14ac:dyDescent="0.25">
      <c r="A140" s="30"/>
      <c r="B140" s="3"/>
      <c r="C140" s="4"/>
      <c r="D140" s="8"/>
      <c r="E140" s="4"/>
      <c r="F140" s="8"/>
    </row>
    <row r="141" spans="1:6" s="24" customFormat="1" ht="36.75" customHeight="1" x14ac:dyDescent="0.25">
      <c r="A141" s="30"/>
      <c r="B141" s="3"/>
      <c r="C141" s="4"/>
      <c r="D141" s="8"/>
      <c r="E141" s="4"/>
      <c r="F141" s="8"/>
    </row>
    <row r="142" spans="1:6" s="24" customFormat="1" ht="35.25" customHeight="1" x14ac:dyDescent="0.25">
      <c r="A142" s="30"/>
      <c r="B142" s="3"/>
      <c r="C142" s="4"/>
      <c r="D142" s="8"/>
      <c r="E142" s="4"/>
      <c r="F142" s="8"/>
    </row>
    <row r="143" spans="1:6" s="24" customFormat="1" ht="36.75" customHeight="1" x14ac:dyDescent="0.25">
      <c r="A143" s="30"/>
      <c r="B143" s="3"/>
      <c r="C143" s="4"/>
      <c r="D143" s="8"/>
      <c r="E143" s="4"/>
      <c r="F143" s="8"/>
    </row>
    <row r="144" spans="1:6" s="24" customFormat="1" ht="33.75" customHeight="1" x14ac:dyDescent="0.25">
      <c r="A144" s="30"/>
      <c r="B144" s="3"/>
      <c r="C144" s="4"/>
      <c r="D144" s="8"/>
      <c r="E144" s="4"/>
      <c r="F144" s="8"/>
    </row>
    <row r="145" spans="1:6" s="24" customFormat="1" ht="34.5" customHeight="1" x14ac:dyDescent="0.25">
      <c r="A145" s="30"/>
      <c r="B145" s="3"/>
      <c r="C145" s="4"/>
      <c r="D145" s="8"/>
      <c r="E145" s="4"/>
      <c r="F145" s="8"/>
    </row>
    <row r="146" spans="1:6" s="24" customFormat="1" ht="34.5" customHeight="1" x14ac:dyDescent="0.25">
      <c r="A146" s="30"/>
      <c r="B146" s="3"/>
      <c r="C146" s="4"/>
      <c r="D146" s="8"/>
      <c r="E146" s="4"/>
      <c r="F146" s="8"/>
    </row>
    <row r="147" spans="1:6" s="24" customFormat="1" ht="33.75" customHeight="1" x14ac:dyDescent="0.25">
      <c r="A147" s="30"/>
      <c r="B147" s="3"/>
      <c r="C147" s="4"/>
      <c r="D147" s="8"/>
      <c r="E147" s="4"/>
      <c r="F147" s="8"/>
    </row>
    <row r="148" spans="1:6" s="24" customFormat="1" ht="27" customHeight="1" x14ac:dyDescent="0.25">
      <c r="A148" s="62"/>
      <c r="B148" s="3"/>
      <c r="C148" s="4"/>
      <c r="D148" s="8"/>
      <c r="E148" s="4"/>
      <c r="F148" s="8"/>
    </row>
    <row r="149" spans="1:6" s="24" customFormat="1" ht="27" customHeight="1" x14ac:dyDescent="0.25">
      <c r="A149" s="62"/>
      <c r="B149" s="3"/>
      <c r="C149" s="4"/>
      <c r="D149" s="8"/>
      <c r="E149" s="4"/>
      <c r="F149" s="8"/>
    </row>
    <row r="150" spans="1:6" s="24" customFormat="1" ht="36" customHeight="1" x14ac:dyDescent="0.25">
      <c r="A150" s="62"/>
      <c r="B150" s="3"/>
      <c r="C150" s="4"/>
      <c r="D150" s="8"/>
      <c r="E150" s="4"/>
      <c r="F150" s="8"/>
    </row>
    <row r="151" spans="1:6" s="24" customFormat="1" ht="37.5" customHeight="1" x14ac:dyDescent="0.25">
      <c r="A151" s="62"/>
      <c r="B151" s="3"/>
      <c r="C151" s="4"/>
      <c r="D151" s="8"/>
      <c r="E151" s="4"/>
      <c r="F151" s="8"/>
    </row>
    <row r="152" spans="1:6" s="24" customFormat="1" ht="25.5" customHeight="1" x14ac:dyDescent="0.25">
      <c r="A152" s="62"/>
      <c r="B152" s="3"/>
      <c r="C152" s="4"/>
      <c r="D152" s="8"/>
      <c r="E152" s="4"/>
      <c r="F152" s="8"/>
    </row>
    <row r="153" spans="1:6" s="24" customFormat="1" ht="35.25" customHeight="1" x14ac:dyDescent="0.25">
      <c r="A153" s="62"/>
      <c r="B153" s="3"/>
      <c r="C153" s="4"/>
      <c r="D153" s="8"/>
      <c r="E153" s="4"/>
      <c r="F153" s="8"/>
    </row>
    <row r="154" spans="1:6" s="24" customFormat="1" ht="43.5" customHeight="1" x14ac:dyDescent="0.25">
      <c r="A154" s="30"/>
      <c r="B154" s="3"/>
      <c r="C154" s="4"/>
      <c r="D154" s="8"/>
      <c r="E154" s="4"/>
      <c r="F154" s="8"/>
    </row>
    <row r="155" spans="1:6" s="24" customFormat="1" ht="42" customHeight="1" x14ac:dyDescent="0.25">
      <c r="A155" s="30"/>
      <c r="B155" s="3"/>
      <c r="C155" s="4"/>
      <c r="D155" s="8"/>
      <c r="E155" s="4"/>
      <c r="F155" s="8"/>
    </row>
    <row r="156" spans="1:6" s="24" customFormat="1" ht="45.75" customHeight="1" x14ac:dyDescent="0.25">
      <c r="A156" s="30"/>
      <c r="B156" s="3"/>
      <c r="C156" s="4"/>
      <c r="D156" s="8"/>
      <c r="E156" s="4"/>
      <c r="F156" s="8"/>
    </row>
    <row r="157" spans="1:6" s="24" customFormat="1" ht="45" customHeight="1" x14ac:dyDescent="0.25">
      <c r="A157" s="30"/>
      <c r="B157" s="3"/>
      <c r="C157" s="4"/>
      <c r="D157" s="8"/>
      <c r="E157" s="4"/>
      <c r="F157" s="8"/>
    </row>
    <row r="158" spans="1:6" s="24" customFormat="1" ht="33" customHeight="1" x14ac:dyDescent="0.25">
      <c r="A158" s="30"/>
      <c r="B158" s="3"/>
      <c r="C158" s="4"/>
      <c r="D158" s="9"/>
      <c r="E158" s="4"/>
      <c r="F158" s="9"/>
    </row>
    <row r="159" spans="1:6" s="24" customFormat="1" ht="42" customHeight="1" x14ac:dyDescent="0.25">
      <c r="A159" s="30"/>
      <c r="B159" s="3"/>
      <c r="C159" s="4"/>
      <c r="D159" s="8"/>
      <c r="E159" s="4"/>
      <c r="F159" s="8"/>
    </row>
    <row r="160" spans="1:6" s="24" customFormat="1" ht="34.5" customHeight="1" x14ac:dyDescent="0.25">
      <c r="A160" s="60"/>
      <c r="B160" s="61"/>
      <c r="C160" s="61"/>
      <c r="D160" s="61"/>
    </row>
    <row r="161" spans="1:6" s="24" customFormat="1" ht="37.5" customHeight="1" x14ac:dyDescent="0.25">
      <c r="A161" s="30"/>
      <c r="B161" s="3"/>
      <c r="C161" s="4"/>
      <c r="D161" s="7"/>
      <c r="E161" s="4"/>
      <c r="F161" s="7"/>
    </row>
    <row r="162" spans="1:6" s="24" customFormat="1" ht="44.25" customHeight="1" x14ac:dyDescent="0.25">
      <c r="A162" s="30"/>
      <c r="B162" s="3"/>
      <c r="C162" s="4"/>
      <c r="D162" s="7"/>
      <c r="E162" s="4"/>
      <c r="F162" s="7"/>
    </row>
    <row r="163" spans="1:6" s="24" customFormat="1" ht="45.75" customHeight="1" x14ac:dyDescent="0.25">
      <c r="A163" s="30"/>
      <c r="B163" s="3"/>
      <c r="C163" s="4"/>
      <c r="D163" s="7"/>
      <c r="E163" s="4"/>
      <c r="F163" s="7"/>
    </row>
    <row r="164" spans="1:6" s="24" customFormat="1" ht="70.5" customHeight="1" x14ac:dyDescent="0.25">
      <c r="A164" s="30"/>
      <c r="B164" s="3"/>
      <c r="C164" s="4"/>
      <c r="D164" s="7"/>
      <c r="E164" s="4"/>
      <c r="F164" s="7"/>
    </row>
    <row r="165" spans="1:6" s="24" customFormat="1" ht="37.5" customHeight="1" x14ac:dyDescent="0.25">
      <c r="A165" s="30"/>
      <c r="B165" s="3"/>
      <c r="C165" s="8"/>
      <c r="D165" s="7"/>
      <c r="E165" s="8"/>
      <c r="F165" s="7"/>
    </row>
    <row r="166" spans="1:6" s="24" customFormat="1" ht="37.5" customHeight="1" x14ac:dyDescent="0.25">
      <c r="A166" s="30"/>
      <c r="B166" s="3"/>
      <c r="C166" s="8"/>
      <c r="D166" s="7"/>
      <c r="E166" s="8"/>
      <c r="F166" s="7"/>
    </row>
    <row r="167" spans="1:6" s="24" customFormat="1" ht="27" customHeight="1" x14ac:dyDescent="0.25">
      <c r="A167" s="60"/>
      <c r="B167" s="61"/>
      <c r="C167" s="61"/>
      <c r="D167" s="61"/>
    </row>
    <row r="168" spans="1:6" s="24" customFormat="1" ht="35.25" customHeight="1" x14ac:dyDescent="0.25">
      <c r="A168" s="10"/>
      <c r="B168" s="11"/>
      <c r="C168" s="8"/>
      <c r="D168" s="8"/>
      <c r="E168" s="8"/>
      <c r="F168" s="8"/>
    </row>
    <row r="169" spans="1:6" s="24" customFormat="1" ht="37.5" customHeight="1" x14ac:dyDescent="0.25">
      <c r="A169" s="10"/>
      <c r="B169" s="11"/>
      <c r="C169" s="8"/>
      <c r="D169" s="8"/>
      <c r="E169" s="8"/>
      <c r="F169" s="8"/>
    </row>
    <row r="170" spans="1:6" s="24" customFormat="1" ht="36.75" customHeight="1" x14ac:dyDescent="0.25">
      <c r="A170" s="10"/>
      <c r="B170" s="12"/>
      <c r="C170" s="8"/>
      <c r="D170" s="8"/>
      <c r="E170" s="8"/>
      <c r="F170" s="8"/>
    </row>
    <row r="171" spans="1:6" s="24" customFormat="1" ht="36.75" customHeight="1" x14ac:dyDescent="0.25">
      <c r="A171" s="10"/>
      <c r="B171" s="12"/>
      <c r="C171" s="8"/>
      <c r="D171" s="8"/>
      <c r="E171" s="8"/>
      <c r="F171" s="8"/>
    </row>
    <row r="172" spans="1:6" s="24" customFormat="1" ht="33" customHeight="1" x14ac:dyDescent="0.25">
      <c r="A172" s="10"/>
      <c r="B172" s="12"/>
      <c r="C172" s="8"/>
      <c r="D172" s="8"/>
      <c r="E172" s="8"/>
      <c r="F172" s="8"/>
    </row>
    <row r="173" spans="1:6" s="24" customFormat="1" ht="40.5" customHeight="1" x14ac:dyDescent="0.25">
      <c r="A173" s="10"/>
      <c r="B173" s="11"/>
      <c r="C173" s="8"/>
      <c r="D173" s="8"/>
      <c r="E173" s="8"/>
      <c r="F173" s="8"/>
    </row>
    <row r="174" spans="1:6" s="24" customFormat="1" ht="31.5" customHeight="1" x14ac:dyDescent="0.25">
      <c r="A174" s="10"/>
      <c r="B174" s="12"/>
      <c r="C174" s="8"/>
      <c r="D174" s="8"/>
      <c r="E174" s="8"/>
      <c r="F174" s="8"/>
    </row>
    <row r="175" spans="1:6" s="24" customFormat="1" ht="31.5" customHeight="1" x14ac:dyDescent="0.25">
      <c r="A175" s="10"/>
      <c r="B175" s="12"/>
      <c r="C175" s="8"/>
      <c r="D175" s="8"/>
      <c r="E175" s="8"/>
      <c r="F175" s="8"/>
    </row>
    <row r="176" spans="1:6" s="24" customFormat="1" ht="31.5" customHeight="1" x14ac:dyDescent="0.25">
      <c r="A176" s="10"/>
      <c r="B176" s="12"/>
      <c r="C176" s="8"/>
      <c r="D176" s="8"/>
      <c r="E176" s="8"/>
      <c r="F176" s="8"/>
    </row>
    <row r="177" spans="1:6" s="24" customFormat="1" ht="31.5" customHeight="1" x14ac:dyDescent="0.25">
      <c r="A177" s="10"/>
      <c r="B177" s="12"/>
      <c r="C177" s="8"/>
      <c r="D177" s="8"/>
      <c r="E177" s="8"/>
      <c r="F177" s="8"/>
    </row>
    <row r="178" spans="1:6" s="24" customFormat="1" ht="31.5" customHeight="1" x14ac:dyDescent="0.25">
      <c r="A178" s="10"/>
      <c r="B178" s="12"/>
      <c r="C178" s="8"/>
      <c r="D178" s="8"/>
      <c r="E178" s="8"/>
      <c r="F178" s="8"/>
    </row>
    <row r="179" spans="1:6" s="24" customFormat="1" ht="31.5" customHeight="1" x14ac:dyDescent="0.25">
      <c r="A179" s="10"/>
      <c r="B179" s="12"/>
      <c r="C179" s="8"/>
      <c r="D179" s="8"/>
      <c r="E179" s="8"/>
      <c r="F179" s="8"/>
    </row>
    <row r="180" spans="1:6" s="24" customFormat="1" ht="31.5" customHeight="1" x14ac:dyDescent="0.25">
      <c r="A180" s="10"/>
      <c r="B180" s="12"/>
      <c r="C180" s="8"/>
      <c r="D180" s="8"/>
      <c r="E180" s="8"/>
      <c r="F180" s="8"/>
    </row>
    <row r="181" spans="1:6" s="24" customFormat="1" ht="31.5" customHeight="1" x14ac:dyDescent="0.25">
      <c r="A181" s="10"/>
      <c r="B181" s="12"/>
      <c r="C181" s="8"/>
      <c r="D181" s="8"/>
      <c r="E181" s="8"/>
      <c r="F181" s="8"/>
    </row>
    <row r="182" spans="1:6" s="24" customFormat="1" ht="31.5" customHeight="1" x14ac:dyDescent="0.25">
      <c r="A182" s="10"/>
      <c r="B182" s="12"/>
      <c r="C182" s="8"/>
      <c r="D182" s="8"/>
      <c r="E182" s="8"/>
      <c r="F182" s="8"/>
    </row>
    <row r="183" spans="1:6" s="24" customFormat="1" ht="31.5" customHeight="1" x14ac:dyDescent="0.25">
      <c r="A183" s="10"/>
      <c r="B183" s="12"/>
      <c r="C183" s="8"/>
      <c r="D183" s="8"/>
      <c r="E183" s="8"/>
      <c r="F183" s="8"/>
    </row>
    <row r="184" spans="1:6" s="24" customFormat="1" ht="31.5" customHeight="1" x14ac:dyDescent="0.25">
      <c r="A184" s="10"/>
      <c r="B184" s="12"/>
      <c r="C184" s="8"/>
      <c r="D184" s="8"/>
      <c r="E184" s="8"/>
      <c r="F184" s="8"/>
    </row>
    <row r="185" spans="1:6" s="24" customFormat="1" ht="31.5" customHeight="1" x14ac:dyDescent="0.25">
      <c r="A185" s="10"/>
      <c r="B185" s="12"/>
      <c r="C185" s="8"/>
      <c r="D185" s="8"/>
      <c r="E185" s="8"/>
      <c r="F185" s="8"/>
    </row>
    <row r="186" spans="1:6" s="24" customFormat="1" ht="31.5" customHeight="1" x14ac:dyDescent="0.25">
      <c r="A186" s="10"/>
      <c r="B186" s="12"/>
      <c r="C186" s="8"/>
      <c r="D186" s="8"/>
      <c r="E186" s="8"/>
      <c r="F186" s="8"/>
    </row>
    <row r="187" spans="1:6" s="24" customFormat="1" ht="31.5" customHeight="1" x14ac:dyDescent="0.25">
      <c r="A187" s="10"/>
      <c r="B187" s="12"/>
      <c r="C187" s="8"/>
      <c r="D187" s="8"/>
      <c r="E187" s="8"/>
      <c r="F187" s="8"/>
    </row>
    <row r="188" spans="1:6" s="24" customFormat="1" ht="31.5" customHeight="1" x14ac:dyDescent="0.25">
      <c r="A188" s="10"/>
      <c r="B188" s="12"/>
      <c r="C188" s="8"/>
      <c r="D188" s="8"/>
      <c r="E188" s="8"/>
      <c r="F188" s="8"/>
    </row>
    <row r="189" spans="1:6" s="24" customFormat="1" ht="31.5" customHeight="1" x14ac:dyDescent="0.25">
      <c r="A189" s="10"/>
      <c r="B189" s="12"/>
      <c r="C189" s="8"/>
      <c r="D189" s="8"/>
      <c r="E189" s="8"/>
      <c r="F189" s="8"/>
    </row>
    <row r="190" spans="1:6" s="24" customFormat="1" ht="31.5" customHeight="1" x14ac:dyDescent="0.25">
      <c r="A190" s="10"/>
      <c r="B190" s="12"/>
      <c r="C190" s="8"/>
      <c r="D190" s="8"/>
      <c r="E190" s="8"/>
      <c r="F190" s="8"/>
    </row>
    <row r="191" spans="1:6" s="24" customFormat="1" ht="30.75" customHeight="1" x14ac:dyDescent="0.25">
      <c r="A191" s="10"/>
      <c r="B191" s="12"/>
      <c r="C191" s="8"/>
      <c r="D191" s="8"/>
      <c r="E191" s="8"/>
      <c r="F191" s="8"/>
    </row>
    <row r="192" spans="1:6" s="24" customFormat="1" ht="30" customHeight="1" x14ac:dyDescent="0.25">
      <c r="A192" s="66"/>
      <c r="B192" s="67"/>
      <c r="C192" s="67"/>
      <c r="D192" s="67"/>
    </row>
    <row r="193" spans="1:6" s="24" customFormat="1" ht="37.5" customHeight="1" x14ac:dyDescent="0.25">
      <c r="A193" s="13"/>
      <c r="B193" s="2"/>
      <c r="C193" s="13"/>
      <c r="D193" s="8"/>
      <c r="E193" s="13"/>
      <c r="F193" s="8"/>
    </row>
    <row r="194" spans="1:6" s="24" customFormat="1" ht="40.5" customHeight="1" x14ac:dyDescent="0.25">
      <c r="A194" s="13"/>
      <c r="B194" s="2"/>
      <c r="C194" s="13"/>
      <c r="D194" s="8"/>
      <c r="E194" s="13"/>
      <c r="F194" s="8"/>
    </row>
    <row r="195" spans="1:6" s="24" customFormat="1" ht="32.25" customHeight="1" x14ac:dyDescent="0.25">
      <c r="A195" s="13"/>
      <c r="B195" s="31"/>
      <c r="C195" s="13"/>
      <c r="D195" s="8"/>
      <c r="E195" s="13"/>
      <c r="F195" s="8"/>
    </row>
    <row r="196" spans="1:6" s="24" customFormat="1" ht="30.75" customHeight="1" x14ac:dyDescent="0.25">
      <c r="A196" s="13"/>
      <c r="B196" s="31"/>
      <c r="C196" s="13"/>
      <c r="D196" s="8"/>
      <c r="E196" s="13"/>
      <c r="F196" s="8"/>
    </row>
    <row r="197" spans="1:6" s="24" customFormat="1" ht="31.5" customHeight="1" x14ac:dyDescent="0.25">
      <c r="A197" s="13"/>
      <c r="B197" s="31"/>
      <c r="C197" s="13"/>
      <c r="D197" s="8"/>
      <c r="E197" s="13"/>
      <c r="F197" s="8"/>
    </row>
    <row r="198" spans="1:6" s="24" customFormat="1" ht="31.5" customHeight="1" x14ac:dyDescent="0.25">
      <c r="A198" s="13"/>
      <c r="B198" s="31"/>
      <c r="C198" s="13"/>
      <c r="D198" s="8"/>
      <c r="E198" s="13"/>
      <c r="F198" s="8"/>
    </row>
    <row r="199" spans="1:6" s="24" customFormat="1" ht="36" customHeight="1" x14ac:dyDescent="0.25">
      <c r="A199" s="13"/>
      <c r="B199" s="2"/>
      <c r="C199" s="13"/>
      <c r="D199" s="8"/>
      <c r="E199" s="13"/>
      <c r="F199" s="8"/>
    </row>
    <row r="200" spans="1:6" s="24" customFormat="1" ht="37.5" customHeight="1" x14ac:dyDescent="0.25">
      <c r="A200" s="13"/>
      <c r="B200" s="31"/>
      <c r="C200" s="13"/>
      <c r="D200" s="8"/>
      <c r="E200" s="13"/>
      <c r="F200" s="8"/>
    </row>
    <row r="201" spans="1:6" s="24" customFormat="1" ht="36.75" customHeight="1" x14ac:dyDescent="0.25">
      <c r="A201" s="13"/>
      <c r="B201" s="31"/>
      <c r="C201" s="13"/>
      <c r="D201" s="8"/>
      <c r="E201" s="13"/>
      <c r="F201" s="8"/>
    </row>
    <row r="202" spans="1:6" s="24" customFormat="1" ht="36.75" customHeight="1" x14ac:dyDescent="0.25">
      <c r="A202" s="13"/>
      <c r="B202" s="31"/>
      <c r="C202" s="13"/>
      <c r="D202" s="8"/>
      <c r="E202" s="13"/>
      <c r="F202" s="8"/>
    </row>
    <row r="203" spans="1:6" s="24" customFormat="1" ht="32.25" customHeight="1" x14ac:dyDescent="0.25">
      <c r="A203" s="13"/>
      <c r="B203" s="31"/>
      <c r="C203" s="13"/>
      <c r="D203" s="8"/>
      <c r="E203" s="13"/>
      <c r="F203" s="8"/>
    </row>
    <row r="204" spans="1:6" s="24" customFormat="1" ht="36" customHeight="1" x14ac:dyDescent="0.25">
      <c r="A204" s="60"/>
      <c r="B204" s="61"/>
      <c r="C204" s="61"/>
      <c r="D204" s="61"/>
    </row>
    <row r="205" spans="1:6" s="24" customFormat="1" ht="45.75" customHeight="1" x14ac:dyDescent="0.25">
      <c r="A205" s="13"/>
      <c r="B205" s="65"/>
      <c r="C205" s="65"/>
      <c r="D205" s="65"/>
    </row>
    <row r="206" spans="1:6" s="24" customFormat="1" ht="33.75" customHeight="1" x14ac:dyDescent="0.25">
      <c r="A206" s="13"/>
      <c r="B206" s="14"/>
      <c r="C206" s="13"/>
      <c r="D206" s="13"/>
      <c r="E206" s="13"/>
      <c r="F206" s="13"/>
    </row>
    <row r="207" spans="1:6" s="24" customFormat="1" ht="26.25" customHeight="1" x14ac:dyDescent="0.25">
      <c r="A207" s="13"/>
      <c r="B207" s="14"/>
      <c r="C207" s="13"/>
      <c r="D207" s="13"/>
      <c r="E207" s="13"/>
      <c r="F207" s="13"/>
    </row>
    <row r="208" spans="1:6" s="24" customFormat="1" ht="32.25" customHeight="1" x14ac:dyDescent="0.25">
      <c r="A208" s="13"/>
      <c r="B208" s="14"/>
      <c r="C208" s="13"/>
      <c r="D208" s="13"/>
      <c r="E208" s="13"/>
      <c r="F208" s="13"/>
    </row>
    <row r="209" spans="1:6" s="24" customFormat="1" ht="32.25" customHeight="1" x14ac:dyDescent="0.25">
      <c r="A209" s="13"/>
      <c r="B209" s="14"/>
      <c r="C209" s="13"/>
      <c r="D209" s="13"/>
      <c r="E209" s="13"/>
      <c r="F209" s="13"/>
    </row>
    <row r="210" spans="1:6" s="24" customFormat="1" ht="33" customHeight="1" x14ac:dyDescent="0.25">
      <c r="A210" s="13"/>
      <c r="B210" s="14"/>
      <c r="C210" s="13"/>
      <c r="D210" s="8"/>
      <c r="E210" s="13"/>
      <c r="F210" s="8"/>
    </row>
    <row r="211" spans="1:6" s="24" customFormat="1" ht="26.25" customHeight="1" x14ac:dyDescent="0.25">
      <c r="A211" s="13"/>
      <c r="B211" s="14"/>
      <c r="C211" s="13"/>
      <c r="D211" s="13"/>
      <c r="E211" s="13"/>
      <c r="F211" s="13"/>
    </row>
    <row r="212" spans="1:6" s="24" customFormat="1" ht="31.5" customHeight="1" x14ac:dyDescent="0.25">
      <c r="A212" s="13"/>
      <c r="B212" s="14"/>
      <c r="C212" s="13"/>
      <c r="D212" s="13"/>
      <c r="E212" s="13"/>
      <c r="F212" s="13"/>
    </row>
    <row r="213" spans="1:6" s="24" customFormat="1" ht="31.5" customHeight="1" x14ac:dyDescent="0.25">
      <c r="A213" s="13"/>
      <c r="B213" s="14"/>
      <c r="C213" s="13"/>
      <c r="D213" s="13"/>
      <c r="E213" s="13"/>
      <c r="F213" s="13"/>
    </row>
    <row r="214" spans="1:6" s="24" customFormat="1" ht="33" customHeight="1" x14ac:dyDescent="0.25">
      <c r="A214" s="13"/>
      <c r="B214" s="14"/>
      <c r="C214" s="13"/>
      <c r="D214" s="13"/>
      <c r="E214" s="13"/>
      <c r="F214" s="13"/>
    </row>
    <row r="215" spans="1:6" s="24" customFormat="1" ht="31.5" customHeight="1" x14ac:dyDescent="0.25">
      <c r="A215" s="13"/>
      <c r="B215" s="14"/>
      <c r="C215" s="13"/>
      <c r="D215" s="13"/>
      <c r="E215" s="13"/>
      <c r="F215" s="13"/>
    </row>
    <row r="216" spans="1:6" s="25" customFormat="1" ht="28.5" customHeight="1" x14ac:dyDescent="0.25">
      <c r="A216" s="13"/>
      <c r="B216" s="14"/>
      <c r="C216" s="13"/>
      <c r="D216" s="13"/>
      <c r="E216" s="13"/>
      <c r="F216" s="13"/>
    </row>
    <row r="217" spans="1:6" s="24" customFormat="1" ht="27" customHeight="1" x14ac:dyDescent="0.25">
      <c r="A217" s="13"/>
      <c r="B217" s="14"/>
      <c r="C217" s="13"/>
      <c r="D217" s="8"/>
      <c r="E217" s="13"/>
      <c r="F217" s="8"/>
    </row>
    <row r="218" spans="1:6" s="24" customFormat="1" ht="30.75" customHeight="1" x14ac:dyDescent="0.25">
      <c r="A218" s="60"/>
      <c r="B218" s="61"/>
      <c r="C218" s="61"/>
      <c r="D218" s="61"/>
    </row>
    <row r="219" spans="1:6" s="24" customFormat="1" ht="32.25" customHeight="1" x14ac:dyDescent="0.25">
      <c r="A219" s="13"/>
      <c r="B219" s="31"/>
      <c r="C219" s="13"/>
      <c r="D219" s="7"/>
      <c r="E219" s="13"/>
      <c r="F219" s="7"/>
    </row>
    <row r="220" spans="1:6" s="24" customFormat="1" ht="33" customHeight="1" x14ac:dyDescent="0.25">
      <c r="A220" s="13"/>
      <c r="B220" s="31"/>
      <c r="C220" s="13"/>
      <c r="D220" s="7"/>
      <c r="E220" s="13"/>
      <c r="F220" s="7"/>
    </row>
    <row r="221" spans="1:6" s="25" customFormat="1" ht="33.75" customHeight="1" x14ac:dyDescent="0.25">
      <c r="A221" s="13"/>
      <c r="B221" s="31"/>
      <c r="C221" s="13"/>
      <c r="D221" s="7"/>
      <c r="E221" s="13"/>
      <c r="F221" s="7"/>
    </row>
    <row r="222" spans="1:6" s="24" customFormat="1" ht="33.75" customHeight="1" x14ac:dyDescent="0.25">
      <c r="A222" s="13"/>
      <c r="B222" s="31"/>
      <c r="C222" s="13"/>
      <c r="D222" s="7"/>
      <c r="E222" s="13"/>
      <c r="F222" s="7"/>
    </row>
    <row r="223" spans="1:6" s="24" customFormat="1" ht="34.5" customHeight="1" x14ac:dyDescent="0.25">
      <c r="A223" s="13"/>
      <c r="B223" s="31"/>
      <c r="C223" s="13"/>
      <c r="D223" s="7"/>
      <c r="E223" s="13"/>
      <c r="F223" s="7"/>
    </row>
    <row r="224" spans="1:6" s="25" customFormat="1" ht="33.75" customHeight="1" x14ac:dyDescent="0.25">
      <c r="A224" s="13"/>
      <c r="B224" s="31"/>
      <c r="C224" s="13"/>
      <c r="D224" s="7"/>
      <c r="E224" s="13"/>
      <c r="F224" s="7"/>
    </row>
    <row r="225" spans="1:6" s="25" customFormat="1" ht="33.75" customHeight="1" x14ac:dyDescent="0.25">
      <c r="A225" s="13"/>
      <c r="B225" s="31"/>
      <c r="C225" s="13"/>
      <c r="D225" s="7"/>
      <c r="E225" s="13"/>
      <c r="F225" s="7"/>
    </row>
    <row r="226" spans="1:6" s="25" customFormat="1" ht="30" customHeight="1" x14ac:dyDescent="0.25">
      <c r="A226" s="13"/>
      <c r="B226" s="31"/>
      <c r="C226" s="13"/>
      <c r="D226" s="7"/>
      <c r="E226" s="13"/>
      <c r="F226" s="7"/>
    </row>
    <row r="227" spans="1:6" s="24" customFormat="1" ht="39" customHeight="1" x14ac:dyDescent="0.25">
      <c r="A227" s="13"/>
      <c r="B227" s="2"/>
      <c r="C227" s="13"/>
      <c r="D227" s="7"/>
      <c r="E227" s="13"/>
      <c r="F227" s="7"/>
    </row>
    <row r="228" spans="1:6" s="24" customFormat="1" x14ac:dyDescent="0.25">
      <c r="A228" s="13"/>
      <c r="B228" s="2"/>
      <c r="C228" s="13"/>
      <c r="D228" s="7"/>
      <c r="E228" s="13"/>
      <c r="F228" s="7"/>
    </row>
    <row r="229" spans="1:6" s="24" customFormat="1" x14ac:dyDescent="0.25">
      <c r="A229" s="13"/>
      <c r="B229" s="15"/>
      <c r="C229" s="16"/>
      <c r="D229" s="16"/>
      <c r="E229" s="16"/>
      <c r="F229" s="16"/>
    </row>
    <row r="230" spans="1:6" s="24" customFormat="1" x14ac:dyDescent="0.25">
      <c r="A230" s="13"/>
      <c r="B230" s="57"/>
      <c r="C230" s="57"/>
      <c r="D230" s="57"/>
    </row>
    <row r="231" spans="1:6" s="24" customFormat="1" x14ac:dyDescent="0.25">
      <c r="A231" s="13"/>
      <c r="B231" s="57"/>
      <c r="C231" s="57"/>
      <c r="D231" s="57"/>
    </row>
    <row r="232" spans="1:6" s="24" customFormat="1" x14ac:dyDescent="0.25">
      <c r="A232" s="13"/>
      <c r="B232" s="57"/>
      <c r="C232" s="57"/>
      <c r="D232" s="57"/>
    </row>
    <row r="233" spans="1:6" s="24" customFormat="1" x14ac:dyDescent="0.25">
      <c r="A233" s="13"/>
      <c r="B233" s="58"/>
      <c r="C233" s="58"/>
      <c r="D233" s="58"/>
    </row>
    <row r="234" spans="1:6" s="24" customFormat="1" x14ac:dyDescent="0.25">
      <c r="A234" s="17"/>
      <c r="B234" s="1"/>
      <c r="C234" s="17"/>
      <c r="D234" s="18"/>
      <c r="E234" s="17"/>
      <c r="F234" s="18"/>
    </row>
    <row r="235" spans="1:6" s="24" customFormat="1" x14ac:dyDescent="0.25">
      <c r="A235" s="17"/>
      <c r="B235" s="1"/>
      <c r="C235" s="17"/>
      <c r="D235" s="18"/>
      <c r="E235" s="17"/>
      <c r="F235" s="18"/>
    </row>
    <row r="236" spans="1:6" s="24" customFormat="1" x14ac:dyDescent="0.25">
      <c r="A236" s="17"/>
      <c r="B236" s="1"/>
      <c r="C236" s="17"/>
      <c r="D236" s="18"/>
      <c r="E236" s="17"/>
      <c r="F236" s="18"/>
    </row>
    <row r="237" spans="1:6" s="24" customFormat="1" x14ac:dyDescent="0.25">
      <c r="A237" s="17"/>
      <c r="B237" s="1"/>
      <c r="C237" s="17"/>
      <c r="D237" s="18"/>
      <c r="E237" s="17"/>
      <c r="F237" s="18"/>
    </row>
    <row r="238" spans="1:6" s="24" customFormat="1" x14ac:dyDescent="0.25">
      <c r="A238" s="17"/>
      <c r="B238" s="1"/>
      <c r="C238" s="17"/>
      <c r="D238" s="18"/>
      <c r="E238" s="17"/>
      <c r="F238" s="18"/>
    </row>
    <row r="239" spans="1:6" s="24" customFormat="1" x14ac:dyDescent="0.25">
      <c r="A239" s="17"/>
      <c r="B239" s="1"/>
      <c r="C239" s="17"/>
      <c r="D239" s="18"/>
      <c r="E239" s="17"/>
      <c r="F239" s="18"/>
    </row>
    <row r="240" spans="1:6" s="24" customFormat="1" x14ac:dyDescent="0.25">
      <c r="A240" s="17"/>
      <c r="B240" s="1"/>
      <c r="C240" s="17"/>
      <c r="D240" s="18"/>
      <c r="E240" s="17"/>
      <c r="F240" s="18"/>
    </row>
    <row r="241" spans="1:6" s="24" customFormat="1" x14ac:dyDescent="0.25">
      <c r="A241" s="17"/>
      <c r="B241" s="1"/>
      <c r="C241" s="17"/>
      <c r="D241" s="18"/>
      <c r="E241" s="17"/>
      <c r="F241" s="18"/>
    </row>
    <row r="242" spans="1:6" s="24" customFormat="1" x14ac:dyDescent="0.25">
      <c r="A242" s="17"/>
      <c r="B242" s="1"/>
      <c r="C242" s="17"/>
      <c r="D242" s="18"/>
      <c r="E242" s="17"/>
      <c r="F242" s="18"/>
    </row>
    <row r="243" spans="1:6" s="24" customFormat="1" x14ac:dyDescent="0.25">
      <c r="A243" s="17"/>
      <c r="B243" s="1"/>
      <c r="C243" s="17"/>
      <c r="D243" s="18"/>
      <c r="E243" s="17"/>
      <c r="F243" s="18"/>
    </row>
    <row r="244" spans="1:6" s="24" customFormat="1" x14ac:dyDescent="0.25">
      <c r="A244" s="17"/>
      <c r="B244" s="1"/>
      <c r="C244" s="17"/>
      <c r="D244" s="18"/>
      <c r="E244" s="17"/>
      <c r="F244" s="18"/>
    </row>
    <row r="245" spans="1:6" s="24" customFormat="1" x14ac:dyDescent="0.25">
      <c r="A245" s="17"/>
      <c r="B245" s="1"/>
      <c r="C245" s="17"/>
      <c r="D245" s="18"/>
      <c r="E245" s="17"/>
      <c r="F245" s="18"/>
    </row>
    <row r="246" spans="1:6" s="24" customFormat="1" x14ac:dyDescent="0.25">
      <c r="A246" s="17"/>
      <c r="B246" s="1"/>
      <c r="C246" s="17"/>
      <c r="D246" s="18"/>
      <c r="E246" s="17"/>
      <c r="F246" s="18"/>
    </row>
    <row r="247" spans="1:6" s="24" customFormat="1" x14ac:dyDescent="0.25">
      <c r="A247" s="17"/>
      <c r="B247" s="1"/>
      <c r="C247" s="17"/>
      <c r="D247" s="18"/>
      <c r="E247" s="17"/>
      <c r="F247" s="18"/>
    </row>
    <row r="248" spans="1:6" s="24" customFormat="1" x14ac:dyDescent="0.25">
      <c r="A248" s="17"/>
      <c r="B248" s="1"/>
      <c r="C248" s="17"/>
      <c r="D248" s="18"/>
      <c r="E248" s="17"/>
      <c r="F248" s="18"/>
    </row>
    <row r="249" spans="1:6" s="24" customFormat="1" x14ac:dyDescent="0.25">
      <c r="A249" s="17"/>
      <c r="B249" s="1"/>
      <c r="C249" s="17"/>
      <c r="D249" s="18"/>
      <c r="E249" s="17"/>
      <c r="F249" s="18"/>
    </row>
    <row r="250" spans="1:6" s="24" customFormat="1" x14ac:dyDescent="0.25">
      <c r="A250" s="17"/>
      <c r="B250" s="1"/>
      <c r="C250" s="17"/>
      <c r="D250" s="18"/>
      <c r="E250" s="17"/>
      <c r="F250" s="18"/>
    </row>
    <row r="251" spans="1:6" s="24" customFormat="1" x14ac:dyDescent="0.25">
      <c r="A251" s="17"/>
      <c r="B251" s="1"/>
      <c r="C251" s="17"/>
      <c r="D251" s="18"/>
      <c r="E251" s="17"/>
      <c r="F251" s="18"/>
    </row>
    <row r="252" spans="1:6" s="24" customFormat="1" x14ac:dyDescent="0.25">
      <c r="A252" s="17"/>
      <c r="B252" s="1"/>
      <c r="C252" s="17"/>
      <c r="D252" s="18"/>
      <c r="E252" s="17"/>
      <c r="F252" s="18"/>
    </row>
    <row r="253" spans="1:6" s="24" customFormat="1" x14ac:dyDescent="0.25">
      <c r="A253" s="17"/>
      <c r="B253" s="1"/>
      <c r="C253" s="17"/>
      <c r="D253" s="18"/>
      <c r="E253" s="17"/>
      <c r="F253" s="18"/>
    </row>
    <row r="254" spans="1:6" s="24" customFormat="1" x14ac:dyDescent="0.25">
      <c r="A254" s="17"/>
      <c r="B254" s="1"/>
      <c r="C254" s="17"/>
      <c r="D254" s="18"/>
      <c r="E254" s="17"/>
      <c r="F254" s="18"/>
    </row>
    <row r="255" spans="1:6" s="24" customFormat="1" x14ac:dyDescent="0.25">
      <c r="A255" s="17"/>
      <c r="B255" s="1"/>
      <c r="C255" s="17"/>
      <c r="D255" s="18"/>
      <c r="E255" s="17"/>
      <c r="F255" s="18"/>
    </row>
    <row r="256" spans="1:6" s="24" customFormat="1" x14ac:dyDescent="0.25">
      <c r="A256" s="17"/>
      <c r="B256" s="1"/>
      <c r="C256" s="17"/>
      <c r="D256" s="18"/>
      <c r="E256" s="17"/>
      <c r="F256" s="18"/>
    </row>
    <row r="257" spans="1:6" s="24" customFormat="1" x14ac:dyDescent="0.25">
      <c r="A257" s="17"/>
      <c r="B257" s="1"/>
      <c r="C257" s="17"/>
      <c r="D257" s="18"/>
      <c r="E257" s="17"/>
      <c r="F257" s="18"/>
    </row>
    <row r="258" spans="1:6" s="24" customFormat="1" x14ac:dyDescent="0.25">
      <c r="A258" s="17"/>
      <c r="B258" s="1"/>
      <c r="C258" s="17"/>
      <c r="D258" s="18"/>
      <c r="E258" s="17"/>
      <c r="F258" s="18"/>
    </row>
    <row r="259" spans="1:6" s="24" customFormat="1" x14ac:dyDescent="0.25">
      <c r="A259" s="17"/>
      <c r="B259" s="1"/>
      <c r="C259" s="17"/>
      <c r="D259" s="18"/>
      <c r="E259" s="17"/>
      <c r="F259" s="18"/>
    </row>
    <row r="260" spans="1:6" s="24" customFormat="1" x14ac:dyDescent="0.25">
      <c r="A260" s="17"/>
      <c r="B260" s="1"/>
      <c r="C260" s="17"/>
      <c r="D260" s="18"/>
      <c r="E260" s="17"/>
      <c r="F260" s="18"/>
    </row>
    <row r="261" spans="1:6" s="24" customFormat="1" x14ac:dyDescent="0.25">
      <c r="A261" s="17"/>
      <c r="B261" s="1"/>
      <c r="C261" s="17"/>
      <c r="D261" s="18"/>
      <c r="E261" s="17"/>
      <c r="F261" s="18"/>
    </row>
    <row r="262" spans="1:6" s="24" customFormat="1" x14ac:dyDescent="0.25">
      <c r="A262" s="17"/>
      <c r="B262" s="1"/>
      <c r="C262" s="17"/>
      <c r="D262" s="18"/>
      <c r="E262" s="17"/>
      <c r="F262" s="18"/>
    </row>
    <row r="263" spans="1:6" s="24" customFormat="1" x14ac:dyDescent="0.25">
      <c r="A263" s="17"/>
      <c r="B263" s="1"/>
      <c r="C263" s="17"/>
      <c r="D263" s="18"/>
      <c r="E263" s="17"/>
      <c r="F263" s="18"/>
    </row>
    <row r="264" spans="1:6" s="24" customFormat="1" x14ac:dyDescent="0.25">
      <c r="A264" s="17"/>
      <c r="B264" s="1"/>
      <c r="C264" s="17"/>
      <c r="D264" s="18"/>
      <c r="E264" s="17"/>
      <c r="F264" s="18"/>
    </row>
    <row r="265" spans="1:6" s="24" customFormat="1" x14ac:dyDescent="0.25">
      <c r="A265" s="17"/>
      <c r="B265" s="1"/>
      <c r="C265" s="17"/>
      <c r="D265" s="18"/>
      <c r="E265" s="17"/>
      <c r="F265" s="18"/>
    </row>
    <row r="266" spans="1:6" s="24" customFormat="1" x14ac:dyDescent="0.25">
      <c r="A266" s="17"/>
      <c r="B266" s="1"/>
      <c r="C266" s="17"/>
      <c r="D266" s="18"/>
      <c r="E266" s="17"/>
      <c r="F266" s="18"/>
    </row>
    <row r="267" spans="1:6" s="24" customFormat="1" x14ac:dyDescent="0.25">
      <c r="A267" s="17"/>
      <c r="B267" s="1"/>
      <c r="C267" s="17"/>
      <c r="D267" s="18"/>
      <c r="E267" s="17"/>
      <c r="F267" s="18"/>
    </row>
    <row r="268" spans="1:6" s="24" customFormat="1" x14ac:dyDescent="0.25">
      <c r="A268" s="17"/>
      <c r="B268" s="1"/>
      <c r="C268" s="17"/>
      <c r="D268" s="18"/>
      <c r="E268" s="17"/>
      <c r="F268" s="18"/>
    </row>
    <row r="269" spans="1:6" s="24" customFormat="1" x14ac:dyDescent="0.25">
      <c r="A269" s="17"/>
      <c r="B269" s="1"/>
      <c r="C269" s="17"/>
      <c r="D269" s="18"/>
      <c r="E269" s="17"/>
      <c r="F269" s="18"/>
    </row>
    <row r="270" spans="1:6" s="24" customFormat="1" x14ac:dyDescent="0.25">
      <c r="A270" s="17"/>
      <c r="B270" s="1"/>
      <c r="C270" s="17"/>
      <c r="D270" s="18"/>
      <c r="E270" s="17"/>
      <c r="F270" s="18"/>
    </row>
    <row r="271" spans="1:6" s="24" customFormat="1" x14ac:dyDescent="0.25">
      <c r="A271" s="17"/>
      <c r="B271" s="1"/>
      <c r="C271" s="17"/>
      <c r="D271" s="18"/>
      <c r="E271" s="17"/>
      <c r="F271" s="18"/>
    </row>
    <row r="272" spans="1:6" s="24" customFormat="1" x14ac:dyDescent="0.25">
      <c r="A272" s="17"/>
      <c r="B272" s="1"/>
      <c r="C272" s="17"/>
      <c r="D272" s="18"/>
      <c r="E272" s="17"/>
      <c r="F272" s="18"/>
    </row>
    <row r="273" spans="1:6" x14ac:dyDescent="0.25">
      <c r="A273" s="17"/>
      <c r="B273" s="1"/>
      <c r="C273" s="17"/>
      <c r="D273" s="18"/>
      <c r="E273" s="17"/>
      <c r="F273" s="18"/>
    </row>
    <row r="274" spans="1:6" x14ac:dyDescent="0.25">
      <c r="A274" s="17"/>
      <c r="B274" s="1"/>
      <c r="C274" s="17"/>
      <c r="D274" s="18"/>
      <c r="E274" s="17"/>
      <c r="F274" s="18"/>
    </row>
    <row r="275" spans="1:6" x14ac:dyDescent="0.25">
      <c r="A275" s="17"/>
      <c r="B275" s="1"/>
      <c r="C275" s="17"/>
      <c r="D275" s="18"/>
      <c r="E275" s="17"/>
      <c r="F275" s="18"/>
    </row>
    <row r="276" spans="1:6" x14ac:dyDescent="0.25">
      <c r="A276" s="17"/>
      <c r="B276" s="1"/>
      <c r="C276" s="17"/>
      <c r="D276" s="18"/>
      <c r="E276" s="17"/>
      <c r="F276" s="18"/>
    </row>
    <row r="277" spans="1:6" x14ac:dyDescent="0.25">
      <c r="A277" s="17"/>
      <c r="B277" s="1"/>
      <c r="C277" s="17"/>
      <c r="D277" s="18"/>
      <c r="E277" s="17"/>
      <c r="F277" s="18"/>
    </row>
    <row r="278" spans="1:6" x14ac:dyDescent="0.25">
      <c r="A278" s="17"/>
      <c r="B278" s="1"/>
      <c r="C278" s="17"/>
      <c r="D278" s="18"/>
      <c r="E278" s="17"/>
      <c r="F278" s="18"/>
    </row>
    <row r="279" spans="1:6" x14ac:dyDescent="0.25">
      <c r="A279" s="17"/>
      <c r="B279" s="1"/>
      <c r="C279" s="17"/>
      <c r="D279" s="18"/>
      <c r="E279" s="17"/>
      <c r="F279" s="18"/>
    </row>
    <row r="281" spans="1:6" x14ac:dyDescent="0.25">
      <c r="B281" s="20"/>
      <c r="C281" s="21"/>
      <c r="D281" s="21"/>
      <c r="E281" s="21"/>
      <c r="F281" s="21"/>
    </row>
    <row r="282" spans="1:6" x14ac:dyDescent="0.25">
      <c r="B282" s="63"/>
      <c r="C282" s="63"/>
      <c r="D282" s="63"/>
    </row>
    <row r="283" spans="1:6" x14ac:dyDescent="0.25">
      <c r="B283" s="63"/>
      <c r="C283" s="63"/>
      <c r="D283" s="63"/>
    </row>
    <row r="284" spans="1:6" x14ac:dyDescent="0.25">
      <c r="B284" s="63"/>
      <c r="C284" s="63"/>
      <c r="D284" s="63"/>
    </row>
    <row r="285" spans="1:6" x14ac:dyDescent="0.25">
      <c r="B285" s="64"/>
      <c r="C285" s="64"/>
      <c r="D285" s="64"/>
    </row>
    <row r="316" spans="2:6" x14ac:dyDescent="0.25">
      <c r="B316" s="20"/>
      <c r="C316" s="21"/>
      <c r="D316" s="21"/>
      <c r="E316" s="21"/>
      <c r="F316" s="21"/>
    </row>
    <row r="317" spans="2:6" x14ac:dyDescent="0.25">
      <c r="B317" s="63"/>
      <c r="C317" s="63"/>
      <c r="D317" s="63"/>
    </row>
    <row r="318" spans="2:6" x14ac:dyDescent="0.25">
      <c r="B318" s="63"/>
      <c r="C318" s="63"/>
      <c r="D318" s="63"/>
    </row>
    <row r="319" spans="2:6" x14ac:dyDescent="0.25">
      <c r="B319" s="63"/>
      <c r="C319" s="63"/>
      <c r="D319" s="63"/>
    </row>
    <row r="320" spans="2:6" x14ac:dyDescent="0.25">
      <c r="B320" s="64"/>
      <c r="C320" s="64"/>
      <c r="D320" s="64"/>
    </row>
  </sheetData>
  <mergeCells count="24">
    <mergeCell ref="B318:D318"/>
    <mergeCell ref="B320:D320"/>
    <mergeCell ref="A167:D167"/>
    <mergeCell ref="A204:D204"/>
    <mergeCell ref="A218:D218"/>
    <mergeCell ref="B282:D282"/>
    <mergeCell ref="B283:D283"/>
    <mergeCell ref="B284:D284"/>
    <mergeCell ref="B285:D285"/>
    <mergeCell ref="B205:D205"/>
    <mergeCell ref="A192:D192"/>
    <mergeCell ref="B319:D319"/>
    <mergeCell ref="B230:D230"/>
    <mergeCell ref="B232:D232"/>
    <mergeCell ref="B317:D317"/>
    <mergeCell ref="A1:F1"/>
    <mergeCell ref="B231:D231"/>
    <mergeCell ref="B233:D233"/>
    <mergeCell ref="A2:D2"/>
    <mergeCell ref="A160:D160"/>
    <mergeCell ref="A148:A150"/>
    <mergeCell ref="A151:A153"/>
    <mergeCell ref="A126:D126"/>
    <mergeCell ref="A136:D136"/>
  </mergeCells>
  <printOptions horizontalCentered="1"/>
  <pageMargins left="0.25" right="0.25" top="0.75" bottom="0.75" header="0.3" footer="0.3"/>
  <pageSetup paperSize="8" scale="83" orientation="landscape" r:id="rId1"/>
  <rowBreaks count="5" manualBreakCount="5">
    <brk id="50" max="5" man="1"/>
    <brk id="93" max="5" man="1"/>
    <brk id="115" max="5" man="1"/>
    <brk id="257" max="4" man="1"/>
    <brk id="28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2022-11-02T11:05:45Z</dcterms:modified>
</cp:coreProperties>
</file>