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mikaia\Desktop\17 მაისი, ბაზრის კვლევა\ბაზრის კვლევა\N3ქუთაისი + ზუგდიდი\"/>
    </mc:Choice>
  </mc:AlternateContent>
  <bookViews>
    <workbookView xWindow="0" yWindow="0" windowWidth="14370" windowHeight="11220" tabRatio="500"/>
  </bookViews>
  <sheets>
    <sheet name="All" sheetId="1" r:id="rId1"/>
    <sheet name="cost Zugdidi" sheetId="3" r:id="rId2"/>
    <sheet name="cost  Kutaisi" sheetId="2" r:id="rId3"/>
  </sheets>
  <definedNames>
    <definedName name="_xlnm.Print_Area" localSheetId="2">'cost  Kutaisi'!$A$1:$H$30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" i="3" l="1"/>
  <c r="G21" i="2"/>
  <c r="G22" i="2" s="1"/>
  <c r="G20" i="2"/>
  <c r="G4" i="2"/>
  <c r="F11" i="3" l="1"/>
  <c r="F10" i="3"/>
  <c r="G12" i="2"/>
  <c r="G14" i="2" s="1"/>
  <c r="F13" i="3" l="1"/>
  <c r="C5" i="1"/>
  <c r="E25" i="2"/>
  <c r="C4" i="1"/>
  <c r="C6" i="1" l="1"/>
</calcChain>
</file>

<file path=xl/sharedStrings.xml><?xml version="1.0" encoding="utf-8"?>
<sst xmlns="http://schemas.openxmlformats.org/spreadsheetml/2006/main" count="58" uniqueCount="47">
  <si>
    <t xml:space="preserve">განზომილების ერთეული </t>
  </si>
  <si>
    <t>რაოდენობა</t>
  </si>
  <si>
    <t>ერთეულის სავარაუდო ღირებულება</t>
  </si>
  <si>
    <t>ჯამი (ლარი)</t>
  </si>
  <si>
    <t xml:space="preserve"> ავეჯით აღჭურვა</t>
  </si>
  <si>
    <t>საოფისე ავეჯი</t>
  </si>
  <si>
    <t>სამზარეულო</t>
  </si>
  <si>
    <t>კომპლ</t>
  </si>
  <si>
    <t>გაზქურა</t>
  </si>
  <si>
    <t>ცალი</t>
  </si>
  <si>
    <t>ჯამი</t>
  </si>
  <si>
    <t>მომსახურეობის ღირებულება ავეჯის ჩათვლით</t>
  </si>
  <si>
    <t>ლარი</t>
  </si>
  <si>
    <t>Measurement units</t>
  </si>
  <si>
    <t>m²</t>
  </si>
  <si>
    <t>% of construction costs</t>
  </si>
  <si>
    <t>Total cost of Design+Build services (VAT included)</t>
  </si>
  <si>
    <t>Signature:</t>
  </si>
  <si>
    <t>General Design Items</t>
  </si>
  <si>
    <t>General Construction  Items</t>
  </si>
  <si>
    <t xml:space="preserve">Attachment N1 </t>
  </si>
  <si>
    <t>Item</t>
  </si>
  <si>
    <t>Total</t>
  </si>
  <si>
    <t xml:space="preserve">Name of the Company </t>
  </si>
  <si>
    <t>Signature</t>
  </si>
  <si>
    <t>Measurement Unit</t>
  </si>
  <si>
    <t>Quantity</t>
  </si>
  <si>
    <t>Cost (US$)</t>
  </si>
  <si>
    <t>Calculation of project design/consulting costs</t>
  </si>
  <si>
    <t>Total (US$)</t>
  </si>
  <si>
    <t>Estimated Unit Cost $</t>
  </si>
  <si>
    <t>Design cost estimate documentation</t>
  </si>
  <si>
    <t>Company name</t>
  </si>
  <si>
    <t>Total ($)</t>
  </si>
  <si>
    <t>Total Design-Build Cost (VAT inclusive) of apartment blocks  intended for 1700 IDP families in the city of Zugdidi located land plot (cadastral code: 43.31.62.746)</t>
  </si>
  <si>
    <t>Total Design-Build Cost (VAT inclusive) of apartment blocks  intended fo 720 IDP families in the city of Kutaisi located land plot (cadastral code: 03.01.22.645)</t>
  </si>
  <si>
    <t>Construction of apartment blocks for 1700 internally displaced families in the city of Zugdidi located land plot (cadastral code: 43.31.62.746)</t>
  </si>
  <si>
    <t>Detailed construction plan (72000 sq.m)</t>
  </si>
  <si>
    <t>Project design - cost estimate documentation</t>
  </si>
  <si>
    <t xml:space="preserve">Total Completion Term (design+construction) :  1095 calendar days
 </t>
  </si>
  <si>
    <t>Construction of apartment blocks for 720 internally displaced families in the city of Kutaisi located land plot (cadastral code: 03.01.22.645)</t>
  </si>
  <si>
    <t>Total estimated Cost of construction works in GEL</t>
  </si>
  <si>
    <t xml:space="preserve">Estimated Unit Cost </t>
  </si>
  <si>
    <t>Detailed construction plan (14532 sq.m)</t>
  </si>
  <si>
    <t>Company name:</t>
  </si>
  <si>
    <t>Total Completion Term (design+construction) : 1095 calendar days</t>
  </si>
  <si>
    <t>Living areas (without common use area) in multi-apartment residential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</si>
</sst>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\-??_);_(@_)"/>
    <numFmt numFmtId="165" formatCode="_(* #,##0_);_(* \(#,##0\);_(* \-??_);_(@_)"/>
    <numFmt numFmtId="166" formatCode="_(\$* #,##0.00_);_(\$* \(#,##0.00\);_(\$* \-??_);_(@_)"/>
    <numFmt numFmtId="167" formatCode="0.00000"/>
  </numFmts>
  <fonts count="6" x14ac:knownFonts="1">
    <font>
      <sz val="11"/>
      <color rgb="FF000000"/>
      <name val="Calibri"/>
      <family val="2"/>
      <charset val="1"/>
    </font>
    <font>
      <sz val="11"/>
      <color rgb="FF000000"/>
      <name val="Sylfaen"/>
      <family val="1"/>
      <charset val="1"/>
    </font>
    <font>
      <b/>
      <sz val="11"/>
      <color rgb="FF000000"/>
      <name val="Sylfaen"/>
      <family val="1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164" fontId="5" fillId="0" borderId="0" applyBorder="0" applyProtection="0"/>
    <xf numFmtId="166" fontId="5" fillId="0" borderId="0" applyBorder="0" applyProtection="0"/>
  </cellStyleXfs>
  <cellXfs count="9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5" fontId="1" fillId="0" borderId="15" xfId="1" applyNumberFormat="1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167" fontId="0" fillId="0" borderId="0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165" fontId="0" fillId="0" borderId="15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6" fontId="0" fillId="0" borderId="28" xfId="2" applyFont="1" applyBorder="1" applyAlignment="1" applyProtection="1">
      <alignment horizontal="center" vertical="center"/>
    </xf>
    <xf numFmtId="166" fontId="0" fillId="0" borderId="24" xfId="2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0" fontId="3" fillId="0" borderId="15" xfId="0" applyNumberFormat="1" applyFont="1" applyBorder="1" applyAlignment="1">
      <alignment horizontal="center" vertical="center" wrapText="1"/>
    </xf>
    <xf numFmtId="10" fontId="0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1" fillId="0" borderId="30" xfId="0" applyNumberFormat="1" applyFont="1" applyBorder="1" applyAlignment="1">
      <alignment horizontal="center" vertical="center" wrapText="1"/>
    </xf>
    <xf numFmtId="10" fontId="1" fillId="0" borderId="13" xfId="0" applyNumberFormat="1" applyFont="1" applyBorder="1" applyAlignment="1">
      <alignment horizontal="center" vertical="center" wrapText="1"/>
    </xf>
    <xf numFmtId="10" fontId="1" fillId="0" borderId="31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"/>
  <sheetViews>
    <sheetView tabSelected="1" view="pageBreakPreview" zoomScale="160" zoomScaleNormal="100" zoomScalePageLayoutView="160" workbookViewId="0">
      <selection activeCell="B6" sqref="B6"/>
    </sheetView>
  </sheetViews>
  <sheetFormatPr defaultColWidth="9.140625" defaultRowHeight="15" x14ac:dyDescent="0.25"/>
  <cols>
    <col min="1" max="1" width="6.5703125" style="1" customWidth="1"/>
    <col min="2" max="2" width="52" style="1" customWidth="1"/>
    <col min="3" max="3" width="38.5703125" style="1" customWidth="1"/>
    <col min="4" max="1024" width="9.140625" style="1"/>
  </cols>
  <sheetData>
    <row r="1" spans="1:3" x14ac:dyDescent="0.25">
      <c r="C1" s="2" t="s">
        <v>20</v>
      </c>
    </row>
    <row r="2" spans="1:3" ht="11.25" customHeight="1" x14ac:dyDescent="0.25"/>
    <row r="3" spans="1:3" ht="32.25" customHeight="1" x14ac:dyDescent="0.25">
      <c r="A3" s="66" t="s">
        <v>21</v>
      </c>
      <c r="B3" s="66"/>
      <c r="C3" s="3" t="s">
        <v>27</v>
      </c>
    </row>
    <row r="4" spans="1:3" ht="45" x14ac:dyDescent="0.25">
      <c r="A4" s="4">
        <v>1</v>
      </c>
      <c r="B4" s="5" t="s">
        <v>34</v>
      </c>
      <c r="C4" s="6">
        <f>'cost  Kutaisi'!G14</f>
        <v>0</v>
      </c>
    </row>
    <row r="5" spans="1:3" ht="45" x14ac:dyDescent="0.25">
      <c r="A5" s="7">
        <v>2</v>
      </c>
      <c r="B5" s="8" t="s">
        <v>35</v>
      </c>
      <c r="C5" s="9">
        <f>'cost Zugdidi'!F13</f>
        <v>0</v>
      </c>
    </row>
    <row r="6" spans="1:3" ht="34.5" customHeight="1" x14ac:dyDescent="0.25">
      <c r="A6" s="10"/>
      <c r="B6" s="11" t="s">
        <v>22</v>
      </c>
      <c r="C6" s="12">
        <f>C5+C4</f>
        <v>0</v>
      </c>
    </row>
    <row r="8" spans="1:3" x14ac:dyDescent="0.25">
      <c r="B8" s="13" t="s">
        <v>23</v>
      </c>
    </row>
    <row r="9" spans="1:3" x14ac:dyDescent="0.25">
      <c r="B9" s="13"/>
    </row>
    <row r="10" spans="1:3" x14ac:dyDescent="0.25">
      <c r="B10" s="13" t="s">
        <v>24</v>
      </c>
    </row>
  </sheetData>
  <mergeCells count="1">
    <mergeCell ref="A3:B3"/>
  </mergeCells>
  <pageMargins left="0.7" right="0.7" top="0.75" bottom="0.75" header="0.511811023622047" footer="0.511811023622047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19"/>
  <sheetViews>
    <sheetView view="pageBreakPreview" zoomScaleNormal="100" zoomScaleSheetLayoutView="100" zoomScalePageLayoutView="160" workbookViewId="0">
      <selection activeCell="D4" sqref="D4"/>
    </sheetView>
  </sheetViews>
  <sheetFormatPr defaultColWidth="9.140625" defaultRowHeight="15" x14ac:dyDescent="0.25"/>
  <cols>
    <col min="1" max="1" width="7.140625" style="15" customWidth="1"/>
    <col min="2" max="2" width="54.28515625" style="15" customWidth="1"/>
    <col min="3" max="3" width="19.28515625" style="15" customWidth="1"/>
    <col min="4" max="4" width="15.140625" style="15" customWidth="1"/>
    <col min="5" max="5" width="17.7109375" style="15" customWidth="1"/>
    <col min="6" max="6" width="21.28515625" style="15" customWidth="1"/>
    <col min="7" max="7" width="8.5703125" style="15" customWidth="1"/>
    <col min="8" max="12" width="9.140625" style="15"/>
    <col min="13" max="13" width="16.42578125" style="15" customWidth="1"/>
    <col min="14" max="1023" width="9.140625" style="15"/>
  </cols>
  <sheetData>
    <row r="1" spans="1:15" ht="36" customHeight="1" thickBot="1" x14ac:dyDescent="0.3"/>
    <row r="2" spans="1:15" ht="42.75" customHeight="1" thickBot="1" x14ac:dyDescent="0.3">
      <c r="A2" s="69" t="s">
        <v>36</v>
      </c>
      <c r="B2" s="70"/>
      <c r="C2" s="70"/>
      <c r="D2" s="70"/>
      <c r="E2" s="70"/>
      <c r="F2" s="71"/>
    </row>
    <row r="3" spans="1:15" ht="30.75" thickBot="1" x14ac:dyDescent="0.3">
      <c r="A3" s="67" t="s">
        <v>19</v>
      </c>
      <c r="B3" s="67"/>
      <c r="C3" s="35" t="s">
        <v>13</v>
      </c>
      <c r="D3" s="36" t="s">
        <v>26</v>
      </c>
      <c r="E3" s="37" t="s">
        <v>30</v>
      </c>
      <c r="F3" s="48" t="s">
        <v>33</v>
      </c>
      <c r="I3" s="29"/>
      <c r="J3" s="29"/>
      <c r="K3" s="29"/>
      <c r="L3" s="29"/>
      <c r="M3" s="29"/>
      <c r="N3" s="29"/>
      <c r="O3" s="29"/>
    </row>
    <row r="4" spans="1:15" ht="48.75" customHeight="1" thickBot="1" x14ac:dyDescent="0.3">
      <c r="A4" s="50">
        <v>1</v>
      </c>
      <c r="B4" s="63" t="s">
        <v>46</v>
      </c>
      <c r="C4" s="51" t="s">
        <v>14</v>
      </c>
      <c r="D4" s="64">
        <v>98600</v>
      </c>
      <c r="E4" s="52">
        <v>0</v>
      </c>
      <c r="F4" s="53">
        <f>E4*D4</f>
        <v>0</v>
      </c>
      <c r="I4" s="68"/>
      <c r="J4" s="68"/>
      <c r="K4" s="68"/>
      <c r="L4" s="29"/>
      <c r="M4" s="29"/>
      <c r="N4" s="29"/>
      <c r="O4" s="29"/>
    </row>
    <row r="5" spans="1:15" x14ac:dyDescent="0.25">
      <c r="A5" s="29"/>
      <c r="B5" s="29"/>
      <c r="C5" s="29"/>
      <c r="D5" s="29"/>
      <c r="E5" s="29"/>
      <c r="F5" s="29"/>
      <c r="I5" s="29"/>
      <c r="J5" s="29"/>
      <c r="K5" s="29"/>
      <c r="L5" s="29"/>
      <c r="M5" s="29"/>
      <c r="N5" s="29"/>
      <c r="O5" s="29"/>
    </row>
    <row r="6" spans="1:15" x14ac:dyDescent="0.25">
      <c r="A6" s="68"/>
      <c r="B6" s="68"/>
      <c r="C6" s="39"/>
      <c r="D6" s="29"/>
      <c r="E6" s="29"/>
      <c r="F6" s="29"/>
      <c r="I6" s="29"/>
      <c r="J6" s="29"/>
      <c r="K6" s="29"/>
      <c r="L6" s="29"/>
      <c r="M6" s="29"/>
      <c r="N6" s="29"/>
      <c r="O6" s="29"/>
    </row>
    <row r="7" spans="1:15" ht="15.75" thickBot="1" x14ac:dyDescent="0.3">
      <c r="A7" s="29"/>
      <c r="B7" s="29"/>
      <c r="C7" s="29"/>
      <c r="D7" s="29"/>
      <c r="E7" s="29"/>
      <c r="F7" s="29"/>
      <c r="I7" s="72"/>
      <c r="J7" s="72"/>
      <c r="K7" s="72"/>
      <c r="L7" s="24"/>
      <c r="M7" s="29"/>
      <c r="N7" s="29"/>
      <c r="O7" s="29"/>
    </row>
    <row r="8" spans="1:15" ht="15.75" customHeight="1" thickBot="1" x14ac:dyDescent="0.3">
      <c r="A8" s="73" t="s">
        <v>28</v>
      </c>
      <c r="B8" s="73"/>
      <c r="C8" s="73"/>
      <c r="D8" s="73"/>
      <c r="E8" s="73"/>
      <c r="F8" s="73"/>
      <c r="I8" s="29"/>
      <c r="J8" s="29"/>
      <c r="K8" s="29"/>
      <c r="L8" s="29"/>
      <c r="M8" s="29"/>
      <c r="N8" s="29"/>
      <c r="O8" s="29"/>
    </row>
    <row r="9" spans="1:15" ht="15.75" customHeight="1" thickBot="1" x14ac:dyDescent="0.3">
      <c r="A9" s="74" t="s">
        <v>18</v>
      </c>
      <c r="B9" s="74"/>
      <c r="C9" s="75" t="s">
        <v>15</v>
      </c>
      <c r="D9" s="75"/>
      <c r="E9" s="75"/>
      <c r="F9" s="49" t="s">
        <v>29</v>
      </c>
      <c r="I9" s="29"/>
      <c r="J9" s="29"/>
      <c r="K9" s="29"/>
      <c r="L9" s="29"/>
      <c r="M9" s="29"/>
      <c r="N9" s="29"/>
      <c r="O9" s="29"/>
    </row>
    <row r="10" spans="1:15" ht="15" customHeight="1" x14ac:dyDescent="0.25">
      <c r="A10" s="40">
        <v>1</v>
      </c>
      <c r="B10" s="41" t="s">
        <v>37</v>
      </c>
      <c r="C10" s="76"/>
      <c r="D10" s="76"/>
      <c r="E10" s="76"/>
      <c r="F10" s="42">
        <f>F4*C10</f>
        <v>0</v>
      </c>
    </row>
    <row r="11" spans="1:15" ht="15.75" thickBot="1" x14ac:dyDescent="0.3">
      <c r="A11" s="43">
        <v>2</v>
      </c>
      <c r="B11" s="44" t="s">
        <v>38</v>
      </c>
      <c r="C11" s="77"/>
      <c r="D11" s="77"/>
      <c r="E11" s="77"/>
      <c r="F11" s="45">
        <f>F4*C11</f>
        <v>0</v>
      </c>
    </row>
    <row r="12" spans="1:15" ht="15.75" thickBot="1" x14ac:dyDescent="0.3">
      <c r="A12" s="46"/>
      <c r="B12" s="29"/>
      <c r="C12" s="29"/>
      <c r="D12" s="29"/>
      <c r="E12" s="29"/>
      <c r="F12" s="38"/>
    </row>
    <row r="13" spans="1:15" ht="15.75" thickBot="1" x14ac:dyDescent="0.3">
      <c r="A13" s="67" t="s">
        <v>16</v>
      </c>
      <c r="B13" s="67"/>
      <c r="C13" s="67"/>
      <c r="D13" s="67"/>
      <c r="E13" s="67"/>
      <c r="F13" s="47">
        <f>F4+F10+F11</f>
        <v>0</v>
      </c>
    </row>
    <row r="15" spans="1:15" ht="41.25" customHeight="1" x14ac:dyDescent="0.25">
      <c r="A15" s="78" t="s">
        <v>39</v>
      </c>
      <c r="B15" s="78"/>
      <c r="C15" s="78"/>
      <c r="D15" s="78"/>
      <c r="E15" s="78"/>
      <c r="F15" s="78"/>
    </row>
    <row r="17" spans="2:6" x14ac:dyDescent="0.25">
      <c r="B17" s="15" t="s">
        <v>44</v>
      </c>
      <c r="C17" s="68"/>
      <c r="D17" s="68"/>
      <c r="E17" s="68"/>
      <c r="F17" s="68"/>
    </row>
    <row r="19" spans="2:6" x14ac:dyDescent="0.25">
      <c r="B19" s="15" t="s">
        <v>17</v>
      </c>
      <c r="C19" s="68"/>
      <c r="D19" s="68"/>
      <c r="E19" s="68"/>
      <c r="F19" s="68"/>
    </row>
  </sheetData>
  <mergeCells count="14">
    <mergeCell ref="A8:F8"/>
    <mergeCell ref="A9:B9"/>
    <mergeCell ref="C9:E9"/>
    <mergeCell ref="C19:F19"/>
    <mergeCell ref="C10:E10"/>
    <mergeCell ref="C11:E11"/>
    <mergeCell ref="A13:E13"/>
    <mergeCell ref="A15:F15"/>
    <mergeCell ref="C17:F17"/>
    <mergeCell ref="A3:B3"/>
    <mergeCell ref="I4:K4"/>
    <mergeCell ref="A2:F2"/>
    <mergeCell ref="A6:B6"/>
    <mergeCell ref="I7:K7"/>
  </mergeCells>
  <pageMargins left="0.25" right="0.25" top="0.75" bottom="0.75" header="0.511811023622047" footer="0.511811023622047"/>
  <pageSetup paperSize="9" scale="7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view="pageBreakPreview" zoomScaleNormal="100" zoomScaleSheetLayoutView="100" zoomScalePageLayoutView="160" workbookViewId="0">
      <selection activeCell="G14" sqref="G14"/>
    </sheetView>
  </sheetViews>
  <sheetFormatPr defaultColWidth="9.140625" defaultRowHeight="15" x14ac:dyDescent="0.25"/>
  <cols>
    <col min="1" max="1" width="3.85546875" style="14" customWidth="1"/>
    <col min="2" max="2" width="7.140625" style="14" customWidth="1"/>
    <col min="3" max="3" width="55.7109375" style="14" customWidth="1"/>
    <col min="4" max="4" width="19.28515625" style="14" customWidth="1"/>
    <col min="5" max="5" width="15.140625" style="14" customWidth="1"/>
    <col min="6" max="6" width="17.7109375" style="14" customWidth="1"/>
    <col min="7" max="7" width="21.28515625" style="14" customWidth="1"/>
    <col min="8" max="8" width="37.7109375" style="14" customWidth="1"/>
    <col min="9" max="9" width="3.140625" style="14" customWidth="1"/>
    <col min="10" max="14" width="9.140625" style="14"/>
    <col min="15" max="15" width="16.42578125" style="14" customWidth="1"/>
    <col min="16" max="1024" width="9.140625" style="14"/>
  </cols>
  <sheetData>
    <row r="1" spans="1:17" x14ac:dyDescent="0.25">
      <c r="B1" s="15"/>
      <c r="C1" s="15"/>
      <c r="D1" s="15"/>
      <c r="E1" s="15"/>
      <c r="F1" s="15"/>
      <c r="G1" s="15"/>
      <c r="H1" s="15"/>
    </row>
    <row r="2" spans="1:17" ht="48.75" customHeight="1" thickBot="1" x14ac:dyDescent="0.3">
      <c r="B2" s="66" t="s">
        <v>40</v>
      </c>
      <c r="C2" s="66"/>
      <c r="D2" s="66"/>
      <c r="E2" s="66"/>
      <c r="F2" s="66"/>
      <c r="G2" s="66"/>
      <c r="H2" s="66"/>
    </row>
    <row r="3" spans="1:17" ht="48.75" customHeight="1" thickBot="1" x14ac:dyDescent="0.3">
      <c r="B3" s="79" t="s">
        <v>19</v>
      </c>
      <c r="C3" s="80"/>
      <c r="D3" s="17" t="s">
        <v>25</v>
      </c>
      <c r="E3" s="36" t="s">
        <v>26</v>
      </c>
      <c r="F3" s="37" t="s">
        <v>42</v>
      </c>
      <c r="G3" s="67" t="s">
        <v>33</v>
      </c>
      <c r="H3" s="67"/>
      <c r="K3" s="20"/>
      <c r="L3" s="20"/>
      <c r="M3" s="20"/>
      <c r="N3" s="20"/>
      <c r="O3" s="20"/>
      <c r="P3" s="20"/>
      <c r="Q3" s="20"/>
    </row>
    <row r="4" spans="1:17" ht="39.75" customHeight="1" thickBot="1" x14ac:dyDescent="0.3">
      <c r="B4" s="83" t="s">
        <v>46</v>
      </c>
      <c r="C4" s="84"/>
      <c r="D4" s="60" t="s">
        <v>14</v>
      </c>
      <c r="E4" s="65">
        <v>40320</v>
      </c>
      <c r="F4" s="60"/>
      <c r="G4" s="81">
        <f>F4*E4</f>
        <v>0</v>
      </c>
      <c r="H4" s="81"/>
      <c r="K4" s="24"/>
      <c r="L4" s="24"/>
      <c r="M4" s="24"/>
      <c r="N4" s="24"/>
      <c r="O4" s="20"/>
      <c r="P4" s="20"/>
      <c r="Q4" s="20"/>
    </row>
    <row r="5" spans="1:17" ht="38.25" customHeight="1" thickBot="1" x14ac:dyDescent="0.3">
      <c r="B5" s="13"/>
      <c r="C5" s="13"/>
      <c r="D5" s="13"/>
      <c r="E5" s="13"/>
      <c r="F5" s="13"/>
      <c r="G5" s="13"/>
      <c r="H5" s="13"/>
      <c r="K5" s="82"/>
      <c r="L5" s="82"/>
      <c r="M5" s="82"/>
      <c r="N5" s="54"/>
      <c r="O5" s="20"/>
      <c r="P5" s="20"/>
      <c r="Q5" s="20"/>
    </row>
    <row r="6" spans="1:17" ht="20.25" customHeight="1" thickBot="1" x14ac:dyDescent="0.3">
      <c r="B6" s="86" t="s">
        <v>41</v>
      </c>
      <c r="C6" s="87"/>
      <c r="D6" s="87"/>
      <c r="E6" s="87"/>
      <c r="F6" s="87"/>
      <c r="G6" s="87"/>
      <c r="H6" s="88"/>
      <c r="K6" s="20"/>
      <c r="L6" s="20"/>
      <c r="M6" s="20"/>
      <c r="N6" s="20"/>
      <c r="O6" s="20"/>
      <c r="P6" s="20"/>
      <c r="Q6" s="20"/>
    </row>
    <row r="7" spans="1:17" x14ac:dyDescent="0.25">
      <c r="A7" s="20"/>
      <c r="B7" s="26"/>
      <c r="C7" s="26"/>
      <c r="D7" s="26"/>
      <c r="E7" s="26"/>
      <c r="F7" s="26"/>
      <c r="G7" s="26"/>
      <c r="H7" s="26"/>
      <c r="K7" s="20"/>
      <c r="L7" s="20"/>
      <c r="M7" s="20"/>
      <c r="N7" s="20"/>
      <c r="O7" s="20"/>
      <c r="P7" s="20"/>
      <c r="Q7" s="20"/>
    </row>
    <row r="8" spans="1:17" x14ac:dyDescent="0.25">
      <c r="A8" s="20"/>
      <c r="B8" s="85"/>
      <c r="C8" s="85"/>
      <c r="D8" s="27"/>
      <c r="E8" s="26"/>
      <c r="F8" s="26"/>
      <c r="G8" s="26"/>
      <c r="H8" s="26"/>
      <c r="K8" s="20"/>
      <c r="L8" s="20"/>
      <c r="M8" s="20"/>
      <c r="N8" s="20"/>
      <c r="O8" s="20"/>
      <c r="P8" s="20"/>
      <c r="Q8" s="20"/>
    </row>
    <row r="9" spans="1:17" x14ac:dyDescent="0.25">
      <c r="A9" s="20"/>
      <c r="B9" s="26"/>
      <c r="C9" s="26"/>
      <c r="D9" s="26"/>
      <c r="E9" s="26"/>
      <c r="F9" s="26"/>
      <c r="G9" s="26"/>
      <c r="H9" s="26"/>
      <c r="K9" s="72"/>
      <c r="L9" s="72"/>
      <c r="M9" s="72"/>
      <c r="N9" s="24"/>
      <c r="O9" s="20"/>
      <c r="P9" s="20"/>
      <c r="Q9" s="20"/>
    </row>
    <row r="10" spans="1:17" ht="51.75" customHeight="1" x14ac:dyDescent="0.25">
      <c r="B10" s="73" t="s">
        <v>28</v>
      </c>
      <c r="C10" s="73"/>
      <c r="D10" s="73"/>
      <c r="E10" s="73"/>
      <c r="F10" s="73"/>
      <c r="G10" s="73"/>
      <c r="H10" s="28"/>
      <c r="K10" s="20"/>
      <c r="L10" s="20"/>
      <c r="M10" s="20"/>
      <c r="N10" s="20"/>
      <c r="O10" s="20"/>
      <c r="P10" s="20"/>
      <c r="Q10" s="20"/>
    </row>
    <row r="11" spans="1:17" ht="33" customHeight="1" thickBot="1" x14ac:dyDescent="0.3">
      <c r="B11" s="74" t="s">
        <v>18</v>
      </c>
      <c r="C11" s="74"/>
      <c r="D11" s="74" t="s">
        <v>15</v>
      </c>
      <c r="E11" s="74"/>
      <c r="F11" s="74"/>
      <c r="G11" s="55" t="s">
        <v>29</v>
      </c>
      <c r="H11" s="26"/>
      <c r="K11" s="20"/>
      <c r="L11" s="20"/>
      <c r="M11" s="20"/>
      <c r="N11" s="20"/>
      <c r="O11" s="20"/>
      <c r="P11" s="20"/>
      <c r="Q11" s="20"/>
    </row>
    <row r="12" spans="1:17" ht="15.75" thickBot="1" x14ac:dyDescent="0.3">
      <c r="B12" s="59">
        <v>1</v>
      </c>
      <c r="C12" s="56" t="s">
        <v>43</v>
      </c>
      <c r="D12" s="90"/>
      <c r="E12" s="91"/>
      <c r="F12" s="92"/>
      <c r="G12" s="61">
        <f>D12*H6</f>
        <v>0</v>
      </c>
      <c r="H12" s="26"/>
    </row>
    <row r="13" spans="1:17" ht="15.75" thickBot="1" x14ac:dyDescent="0.3">
      <c r="B13" s="58">
        <v>2</v>
      </c>
      <c r="C13" s="57" t="s">
        <v>31</v>
      </c>
      <c r="D13" s="95"/>
      <c r="E13" s="96"/>
      <c r="F13" s="97"/>
      <c r="G13" s="62"/>
      <c r="H13" s="26"/>
    </row>
    <row r="14" spans="1:17" ht="35.25" customHeight="1" thickBot="1" x14ac:dyDescent="0.3">
      <c r="B14" s="93" t="s">
        <v>16</v>
      </c>
      <c r="C14" s="93"/>
      <c r="D14" s="93"/>
      <c r="E14" s="93"/>
      <c r="F14" s="93"/>
      <c r="G14" s="25">
        <f>H6+G12</f>
        <v>0</v>
      </c>
      <c r="H14" s="26"/>
    </row>
    <row r="15" spans="1:17" x14ac:dyDescent="0.25">
      <c r="B15" s="15"/>
      <c r="C15" s="15"/>
      <c r="D15" s="15"/>
      <c r="E15" s="15"/>
      <c r="F15" s="15"/>
      <c r="G15" s="15"/>
      <c r="H15" s="29"/>
    </row>
    <row r="16" spans="1:17" x14ac:dyDescent="0.25">
      <c r="B16" s="94" t="s">
        <v>45</v>
      </c>
      <c r="C16" s="94"/>
      <c r="D16" s="94"/>
      <c r="E16" s="94"/>
      <c r="F16" s="94"/>
      <c r="G16" s="94"/>
      <c r="H16" s="15"/>
    </row>
    <row r="17" spans="2:8" x14ac:dyDescent="0.25">
      <c r="B17" s="15"/>
      <c r="C17" s="15"/>
      <c r="D17" s="15"/>
      <c r="E17" s="15"/>
      <c r="F17" s="15"/>
      <c r="G17" s="15"/>
      <c r="H17" s="15"/>
    </row>
    <row r="18" spans="2:8" ht="48.75" hidden="1" customHeight="1" x14ac:dyDescent="0.25">
      <c r="B18" s="98" t="s">
        <v>4</v>
      </c>
      <c r="C18" s="98"/>
      <c r="D18" s="98"/>
      <c r="E18" s="98"/>
      <c r="F18" s="98"/>
      <c r="G18" s="98"/>
      <c r="H18" s="15"/>
    </row>
    <row r="19" spans="2:8" ht="45" hidden="1" x14ac:dyDescent="0.25">
      <c r="B19" s="89" t="s">
        <v>5</v>
      </c>
      <c r="C19" s="89"/>
      <c r="D19" s="17" t="s">
        <v>0</v>
      </c>
      <c r="E19" s="18" t="s">
        <v>1</v>
      </c>
      <c r="F19" s="19" t="s">
        <v>2</v>
      </c>
      <c r="G19" s="16" t="s">
        <v>3</v>
      </c>
      <c r="H19" s="15"/>
    </row>
    <row r="20" spans="2:8" ht="21.75" hidden="1" customHeight="1" x14ac:dyDescent="0.25">
      <c r="B20" s="30">
        <v>1</v>
      </c>
      <c r="C20" s="31" t="s">
        <v>6</v>
      </c>
      <c r="D20" s="21" t="s">
        <v>7</v>
      </c>
      <c r="E20" s="21">
        <v>820</v>
      </c>
      <c r="F20" s="22">
        <v>1000</v>
      </c>
      <c r="G20" s="23">
        <f>F20*E20</f>
        <v>820000</v>
      </c>
      <c r="H20" s="15"/>
    </row>
    <row r="21" spans="2:8" ht="21.75" hidden="1" customHeight="1" x14ac:dyDescent="0.25">
      <c r="B21" s="32">
        <v>2</v>
      </c>
      <c r="C21" s="31" t="s">
        <v>8</v>
      </c>
      <c r="D21" s="21" t="s">
        <v>9</v>
      </c>
      <c r="E21" s="21">
        <v>820</v>
      </c>
      <c r="F21" s="22">
        <v>400</v>
      </c>
      <c r="G21" s="23">
        <f>F21*E21</f>
        <v>328000</v>
      </c>
      <c r="H21" s="15"/>
    </row>
    <row r="22" spans="2:8" ht="29.25" hidden="1" customHeight="1" x14ac:dyDescent="0.25">
      <c r="B22" s="89" t="s">
        <v>10</v>
      </c>
      <c r="C22" s="89"/>
      <c r="D22" s="89"/>
      <c r="E22" s="89"/>
      <c r="F22" s="89"/>
      <c r="G22" s="33">
        <f>G21+G20</f>
        <v>1148000</v>
      </c>
      <c r="H22" s="15"/>
    </row>
    <row r="23" spans="2:8" hidden="1" x14ac:dyDescent="0.25">
      <c r="B23" s="15"/>
      <c r="C23" s="15"/>
      <c r="D23" s="15"/>
      <c r="E23" s="15"/>
      <c r="F23" s="15"/>
      <c r="G23" s="15"/>
      <c r="H23" s="15"/>
    </row>
    <row r="24" spans="2:8" hidden="1" x14ac:dyDescent="0.25">
      <c r="B24" s="15"/>
      <c r="C24" s="15"/>
      <c r="D24" s="15"/>
      <c r="E24" s="15"/>
      <c r="F24" s="15"/>
      <c r="G24" s="15"/>
      <c r="H24" s="15"/>
    </row>
    <row r="25" spans="2:8" ht="39.75" hidden="1" customHeight="1" x14ac:dyDescent="0.25">
      <c r="B25" s="15"/>
      <c r="C25" s="15" t="s">
        <v>11</v>
      </c>
      <c r="D25" s="15"/>
      <c r="E25" s="34">
        <f>G14+G22</f>
        <v>1148000</v>
      </c>
      <c r="F25" s="15" t="s">
        <v>12</v>
      </c>
      <c r="G25" s="15"/>
      <c r="H25" s="15"/>
    </row>
    <row r="26" spans="2:8" x14ac:dyDescent="0.25">
      <c r="B26" s="15"/>
      <c r="C26" s="15"/>
      <c r="D26" s="15"/>
      <c r="E26" s="15"/>
      <c r="F26" s="15"/>
      <c r="G26" s="15"/>
      <c r="H26" s="15"/>
    </row>
    <row r="27" spans="2:8" x14ac:dyDescent="0.25">
      <c r="B27" s="15"/>
      <c r="C27" s="15" t="s">
        <v>32</v>
      </c>
      <c r="D27" s="68"/>
      <c r="E27" s="68"/>
      <c r="F27" s="68"/>
      <c r="G27" s="68"/>
      <c r="H27" s="15"/>
    </row>
    <row r="28" spans="2:8" x14ac:dyDescent="0.25">
      <c r="B28" s="15"/>
      <c r="C28" s="15"/>
      <c r="D28" s="15"/>
      <c r="E28" s="15"/>
      <c r="F28" s="15"/>
      <c r="G28" s="15"/>
      <c r="H28" s="15"/>
    </row>
    <row r="29" spans="2:8" x14ac:dyDescent="0.25">
      <c r="B29" s="15"/>
      <c r="C29" s="15" t="s">
        <v>24</v>
      </c>
      <c r="D29" s="68"/>
      <c r="E29" s="68"/>
      <c r="F29" s="68"/>
      <c r="G29" s="68"/>
      <c r="H29" s="15"/>
    </row>
  </sheetData>
  <mergeCells count="21">
    <mergeCell ref="B19:C19"/>
    <mergeCell ref="B22:F22"/>
    <mergeCell ref="D27:G27"/>
    <mergeCell ref="D29:G29"/>
    <mergeCell ref="D12:F12"/>
    <mergeCell ref="B14:F14"/>
    <mergeCell ref="B16:G16"/>
    <mergeCell ref="D13:F13"/>
    <mergeCell ref="B18:G18"/>
    <mergeCell ref="B8:C8"/>
    <mergeCell ref="K9:M9"/>
    <mergeCell ref="B10:G10"/>
    <mergeCell ref="B6:H6"/>
    <mergeCell ref="B11:C11"/>
    <mergeCell ref="D11:F11"/>
    <mergeCell ref="B2:H2"/>
    <mergeCell ref="B3:C3"/>
    <mergeCell ref="G3:H3"/>
    <mergeCell ref="G4:H4"/>
    <mergeCell ref="K5:M5"/>
    <mergeCell ref="B4:C4"/>
  </mergeCells>
  <pageMargins left="0.7" right="0.7" top="0.75" bottom="0.75" header="0.511811023622047" footer="0.511811023622047"/>
  <pageSetup paperSize="9" scale="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All</vt:lpstr>
      <vt:lpstr>cost Zugdidi</vt:lpstr>
      <vt:lpstr>cost  Kutaisi</vt:lpstr>
      <vt:lpstr>'cost  Kutaisi'!Print_Area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Tea Toriashvili</dc:creator>
  <dc:description/>
  <cp:lastModifiedBy>Maiko Mikaia</cp:lastModifiedBy>
  <cp:revision>1</cp:revision>
  <dcterms:created xsi:type="dcterms:W3CDTF">2006-09-16T00:00:00Z</dcterms:created>
  <dcterms:modified xsi:type="dcterms:W3CDTF">2022-05-17T10:50:27Z</dcterms:modified>
  <dc:language>en-US</dc:language>
</cp:coreProperties>
</file>